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1DD5B1A9-2B96-476E-BA38-18E7D4C7FC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5" i="1" l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<sst xmlns="http://schemas.openxmlformats.org/spreadsheetml/2006/main" count="999" uniqueCount="232">
  <si>
    <t>3186244 - V9.7.1 - Reporte de calificaciones - 11/11/25, 16:09 - V2</t>
  </si>
  <si>
    <t>Fase 0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</si>
  <si>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</si>
  <si>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</si>
  <si>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</si>
  <si>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</si>
  <si>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</si>
  <si>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</si>
  <si>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</si>
  <si>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</si>
  <si>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</si>
  <si>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</si>
  <si>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</si>
  <si>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</si>
  <si>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</si>
  <si>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</si>
  <si>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</si>
  <si>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</si>
  <si>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</si>
  <si>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</si>
  <si>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</si>
  <si>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</si>
  <si>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</si>
  <si>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</si>
  <si>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</si>
  <si>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</si>
  <si>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</si>
  <si>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</si>
  <si>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</si>
  <si>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</si>
  <si>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</si>
  <si>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</si>
  <si>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</si>
  <si>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</si>
  <si>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</si>
  <si>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</si>
  <si>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</si>
  <si>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</si>
  <si>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</si>
  <si>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</si>
  <si>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</si>
  <si>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</si>
  <si>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</si>
  <si>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</si>
  <si>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</si>
  <si>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</si>
  <si>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ANDREA DEL PILAR VILLADA TOSCANO</t>
  </si>
  <si>
    <t>villada.andi@gmail.com</t>
  </si>
  <si>
    <t>1014187310cc</t>
  </si>
  <si>
    <t>A</t>
  </si>
  <si>
    <t>SC</t>
  </si>
  <si>
    <t>YOJANA NUÑEZ PINILLA</t>
  </si>
  <si>
    <t>yojanaready@gmail.com</t>
  </si>
  <si>
    <t>1015400417cc</t>
  </si>
  <si>
    <t>LUIS FELIPE CASAS PELAEZ</t>
  </si>
  <si>
    <t>luiscasaspelaez@gmail.com</t>
  </si>
  <si>
    <t>1076646547cc</t>
  </si>
  <si>
    <t>NANCY ADELAIDA NIÑO FORERO</t>
  </si>
  <si>
    <t>nancy-1807@hotmail.com</t>
  </si>
  <si>
    <t>1077034012cc</t>
  </si>
  <si>
    <t>MARIA YULIANA BELTRAN ROMERO</t>
  </si>
  <si>
    <t>julianaromero809@gmail.com</t>
  </si>
  <si>
    <t>1022400198cc</t>
  </si>
  <si>
    <t>OLGA CECILIA LONDOÑO URIBE</t>
  </si>
  <si>
    <t>cecilialondono7@gmail.com</t>
  </si>
  <si>
    <t>1017190432cc</t>
  </si>
  <si>
    <t>JOSE RICARDO FERMIN GUEVARA</t>
  </si>
  <si>
    <t>joseferminguevara@gmail.com</t>
  </si>
  <si>
    <t>1121973334cc</t>
  </si>
  <si>
    <t>NATALIA MURCIA MOYA</t>
  </si>
  <si>
    <t>nataliamoya203@gmail.com</t>
  </si>
  <si>
    <t>1006007364cc</t>
  </si>
  <si>
    <t>WENDY VANESSA CAUSIL CONTRERAS</t>
  </si>
  <si>
    <t>wendycausilc@gmail.com</t>
  </si>
  <si>
    <t>1007241731cc</t>
  </si>
  <si>
    <t>JAVIER ADOLFO BERMUDEZ ROJAS</t>
  </si>
  <si>
    <t>javbero@gmail.com</t>
  </si>
  <si>
    <t>1098656174cc</t>
  </si>
  <si>
    <t>FREDY ALEXANDER NOFUYA GARRETA</t>
  </si>
  <si>
    <t>fredhyalexander@gmail.com</t>
  </si>
  <si>
    <t>1020472509cc</t>
  </si>
  <si>
    <t>JORK MICHAEL ACOSTA BETIN</t>
  </si>
  <si>
    <t>jorkabtn@gmail.com</t>
  </si>
  <si>
    <t>1004354722cc</t>
  </si>
  <si>
    <t>JUDY ALEXANDRA CUARTAS OROZCO</t>
  </si>
  <si>
    <t>alexacuartas@gmail.com</t>
  </si>
  <si>
    <t>32295342cc</t>
  </si>
  <si>
    <t>JOEL ENRIQUE SANCHEZ SANCHEZ</t>
  </si>
  <si>
    <t>Joel85_8@hotmail.com</t>
  </si>
  <si>
    <t>72346139cc</t>
  </si>
  <si>
    <t>MAURICIO ARCINIEGASRODRIGUEZ</t>
  </si>
  <si>
    <t>marciniegasr@gmail.com</t>
  </si>
  <si>
    <t>93151686cc</t>
  </si>
  <si>
    <t>DIERY ALEJANDRO VALENCIA ITACUAL</t>
  </si>
  <si>
    <t>dieryvale.01@gmail.com</t>
  </si>
  <si>
    <t>1193522218cc</t>
  </si>
  <si>
    <t>HERNAN CAMILO PATIÑO PALACIOS</t>
  </si>
  <si>
    <t>camilo.evc@hotmail.com</t>
  </si>
  <si>
    <t>1022388638cc</t>
  </si>
  <si>
    <t>ANDRES FELIPE MARTINEZ ARIAS</t>
  </si>
  <si>
    <t>andresfelipem188@gmail.com</t>
  </si>
  <si>
    <t>1000455177cc</t>
  </si>
  <si>
    <t>DARLY JULIETH BOTERO TORRES</t>
  </si>
  <si>
    <t>boterdarly16@gmail.com</t>
  </si>
  <si>
    <t>1006030432cc</t>
  </si>
  <si>
    <t>STIVEN RICARDO TOVAR DIAZ</t>
  </si>
  <si>
    <t>stivenricardotovardiaz@gmail.com</t>
  </si>
  <si>
    <t>1004063495cc</t>
  </si>
  <si>
    <t>YERALDIN OSPINA CASTILLO</t>
  </si>
  <si>
    <t>yeralo_1991@hotmail.com</t>
  </si>
  <si>
    <t>1033740016cc</t>
  </si>
  <si>
    <t>ADRIANA PAOLA BORREGO ROMERO</t>
  </si>
  <si>
    <t>adrianaborrego.93@gmail.com</t>
  </si>
  <si>
    <t>1214721908cc</t>
  </si>
  <si>
    <t>ALVER WERNY VASQUEZ ESCOBAR</t>
  </si>
  <si>
    <t>albert-vas1990@hotmail.com</t>
  </si>
  <si>
    <t>1020432863cc</t>
  </si>
  <si>
    <t>APOLINAR ANTONIO LARIOS PUSSHAINA</t>
  </si>
  <si>
    <t>Apolinarlarios7@gmail.com</t>
  </si>
  <si>
    <t>1081843163cc</t>
  </si>
  <si>
    <t>DANIEL GONZALEZ ESTRADA</t>
  </si>
  <si>
    <t>stiven.daniel13@gmail.com</t>
  </si>
  <si>
    <t>1035522288cc</t>
  </si>
  <si>
    <t>SOPHIA MICHELL CAMARGO BERMUDEZ</t>
  </si>
  <si>
    <t>Sophiabermudez23@gmail.com</t>
  </si>
  <si>
    <t>1022428123cc</t>
  </si>
  <si>
    <t>NICOLAS MATEO ARDILA TAUTA</t>
  </si>
  <si>
    <t>mateoardila010@hotmail.com</t>
  </si>
  <si>
    <t>1029141000cc</t>
  </si>
  <si>
    <t>ADRIANA LUCIA SANTAMARÍA DIAZ</t>
  </si>
  <si>
    <t>adrissantamariadiaz@gmail.com</t>
  </si>
  <si>
    <t>1002522383cc</t>
  </si>
  <si>
    <t>LAURIE NATALY PERDOMO RAMIREZ</t>
  </si>
  <si>
    <t>natalyperdomo011@gmail.com</t>
  </si>
  <si>
    <t>1233502241cc</t>
  </si>
  <si>
    <t>YUDY ANDREA MARTINEZ PEREA</t>
  </si>
  <si>
    <t>laurentserena@hotmail.com</t>
  </si>
  <si>
    <t>1111772503cc</t>
  </si>
  <si>
    <t>GERMAN EDUARDO GUARNIZO ASCENCIO</t>
  </si>
  <si>
    <t>edguar8632@gmail.com</t>
  </si>
  <si>
    <t>1110444671cc</t>
  </si>
  <si>
    <t>ESTEFANIA ZABALA CRUZ</t>
  </si>
  <si>
    <t>zabalaestefania2007@gmail.com</t>
  </si>
  <si>
    <t>1138274576ti</t>
  </si>
  <si>
    <t>NATALIA RODRIGUEZGONZALEZ</t>
  </si>
  <si>
    <t>naty20262006grodriguez@gmail.com</t>
  </si>
  <si>
    <t>1116373352cc</t>
  </si>
  <si>
    <t>KEVIN SANTIAGO FLOREZ FUENTES</t>
  </si>
  <si>
    <t>kevin7florez@gmail.com</t>
  </si>
  <si>
    <t>1003844335cc</t>
  </si>
  <si>
    <t>ANGELA PATRICIA RODRIGUEZ SUAREZ</t>
  </si>
  <si>
    <t>senso8816@gmail.com</t>
  </si>
  <si>
    <t>1032422168cc</t>
  </si>
  <si>
    <t>VALERIA SOLEDAD CHAVES POSADA</t>
  </si>
  <si>
    <t>vasochapo24@gmail.com</t>
  </si>
  <si>
    <t>1022435454cc</t>
  </si>
  <si>
    <t>SARA DANIELA ROJAS RODRIGUEZ</t>
  </si>
  <si>
    <t>saradanielarrodriguez@gmail.com</t>
  </si>
  <si>
    <t>1011323904ti</t>
  </si>
  <si>
    <t>SARA PAULINA MORENO MORENO</t>
  </si>
  <si>
    <t>paulina.m950@outlook.com</t>
  </si>
  <si>
    <t>1048019730cc</t>
  </si>
  <si>
    <t>NINI YOHANA LOPEZ BENAVIDES</t>
  </si>
  <si>
    <t>ninilopezbe@hotmail.com</t>
  </si>
  <si>
    <t>52883582cc</t>
  </si>
  <si>
    <t>WILFRED RIVADENEIRA ARAGON</t>
  </si>
  <si>
    <t>wra0406@gmail.com</t>
  </si>
  <si>
    <t>84454961cc</t>
  </si>
  <si>
    <t>NICOLAS ORTIZ</t>
  </si>
  <si>
    <t>vinico0911@hotmail.com</t>
  </si>
  <si>
    <t>1005774177cc</t>
  </si>
  <si>
    <t>OSCAR EDUARDO MOLINA RESTREPO</t>
  </si>
  <si>
    <t>oscarmolina.empresarial@gmail.com</t>
  </si>
  <si>
    <t>1003913563cc</t>
  </si>
  <si>
    <t>ALEX DUVAN GRANADOS MOSQUERA</t>
  </si>
  <si>
    <t>alexduvang8@gmail.com</t>
  </si>
  <si>
    <t>1107835742cc</t>
  </si>
  <si>
    <t>JONATHAN ECHEVERRY JARAMILLO</t>
  </si>
  <si>
    <t>yonatanecheverryjaramillo@gmail.com</t>
  </si>
  <si>
    <t>1152705090cc</t>
  </si>
  <si>
    <t>VIDAL RODRIGUEZ TORRES</t>
  </si>
  <si>
    <t>vidalrodriguez04@hotmail.com</t>
  </si>
  <si>
    <t>79621455cc</t>
  </si>
  <si>
    <t>LAURA SOFIA CAICEDO HENAO</t>
  </si>
  <si>
    <t>lauscaicedo@gmail.com</t>
  </si>
  <si>
    <t>1005979479cc</t>
  </si>
  <si>
    <t>SALOME STEVENSON SERNA</t>
  </si>
  <si>
    <t>e7793768@gmail.com</t>
  </si>
  <si>
    <t>1042854393ti</t>
  </si>
  <si>
    <t>JAVIER JOAQUIN PERTUZ RIOS</t>
  </si>
  <si>
    <t>joaquinpertuzrios@gmail.com</t>
  </si>
  <si>
    <t>1020462912cc</t>
  </si>
  <si>
    <t>ANA MARIA ARCE AGUDELO</t>
  </si>
  <si>
    <t>anamariaarceagudelo@gmail.com</t>
  </si>
  <si>
    <t>1075673238cc</t>
  </si>
  <si>
    <t>OSWARD MOSQUERA BUENO</t>
  </si>
  <si>
    <t>oswardmosquera2004@gmail.com</t>
  </si>
  <si>
    <t>1113362585cc</t>
  </si>
  <si>
    <t>SANTIAGO GARCIA ARIAS</t>
  </si>
  <si>
    <t>garciaariassantiago10@gmail.com</t>
  </si>
  <si>
    <t>1010138116cc</t>
  </si>
  <si>
    <t>HUMBERTO JAVIER SANCHEZ RADA</t>
  </si>
  <si>
    <t>hrada2907@gmail.com</t>
  </si>
  <si>
    <t>1080439887ti</t>
  </si>
  <si>
    <t>Sin ingreso</t>
  </si>
  <si>
    <t>ANDRES FELIPE RAMOS MORALES</t>
  </si>
  <si>
    <t>rottinc06@gmail.com</t>
  </si>
  <si>
    <t>1001056656cc</t>
  </si>
  <si>
    <t>PAOLA ANDREA PULGARIN RAMIREZ</t>
  </si>
  <si>
    <t>andre.ramirez06@hotmail.com</t>
  </si>
  <si>
    <t>1088326145cc</t>
  </si>
  <si>
    <t>SHAILA MARIANA PEREZ SANCHEZ</t>
  </si>
  <si>
    <t>shailamarianapaerezsanchez@gmail.com</t>
  </si>
  <si>
    <t>1031652732ti</t>
  </si>
  <si>
    <t>LEYDER SEBASTIAN PEREZ RODRIGUEZ</t>
  </si>
  <si>
    <t>sebaspr76@gmail.com</t>
  </si>
  <si>
    <t>1090518898cc</t>
  </si>
  <si>
    <t>DUVAN ARLEY PACHECO ORTIZ</t>
  </si>
  <si>
    <t>pachecoarley@gmail.com</t>
  </si>
  <si>
    <t>1070952445cc</t>
  </si>
  <si>
    <t>ANDERSON KLINGER QUIJANO</t>
  </si>
  <si>
    <t>andersonklinger@gmail.com</t>
  </si>
  <si>
    <t>75064791cc</t>
  </si>
  <si>
    <t>LEIDY JULIETH GUTIERREZ GAITAN</t>
  </si>
  <si>
    <t>julieth930610@hotmail.com</t>
  </si>
  <si>
    <t>1019082863cc</t>
  </si>
  <si>
    <t>THOMAS GOMEZ ALZATE</t>
  </si>
  <si>
    <t>thom.gome.4565@gmail.com</t>
  </si>
  <si>
    <t>1023637758ti</t>
  </si>
  <si>
    <t>YEIMY LORENA ALVARADO GARCIA</t>
  </si>
  <si>
    <t>yeimyloregarcia@gmail.com</t>
  </si>
  <si>
    <t>1016945185cc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</si>
</sst>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2" fillId="6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164" fontId="0" fillId="10" borderId="1" xfId="0" applyNumberFormat="1" applyFill="1" applyBorder="1"/>
    <xf numFmtId="164" fontId="1" fillId="0" borderId="0" xfId="0" applyNumberFormat="1" applyFont="1"/>
    <xf numFmtId="0" fontId="0" fillId="11" borderId="1" xfId="0" applyFill="1" applyBorder="1"/>
    <xf numFmtId="0" fontId="1" fillId="0" borderId="0" xfId="0" applyFont="1"/>
    <xf numFmtId="0" fontId="0" fillId="12" borderId="1" xfId="0" applyFill="1" applyBorder="1"/>
    <xf numFmtId="0" fontId="0" fillId="13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4" borderId="1" xfId="0" applyFont="1" applyFill="1" applyBorder="1"/>
    <xf numFmtId="0" fontId="1" fillId="15" borderId="1" xfId="0" applyFont="1" applyFill="1" applyBorder="1"/>
    <xf numFmtId="164" fontId="0" fillId="16" borderId="1" xfId="0" applyNumberFormat="1" applyFill="1" applyBorder="1"/>
    <xf numFmtId="0" fontId="0" fillId="17" borderId="1" xfId="0" applyFill="1" applyBorder="1"/>
    <xf numFmtId="0" fontId="0" fillId="18" borderId="1" xfId="0" applyFill="1" applyBorder="1"/>
    <xf numFmtId="164" fontId="1" fillId="0" borderId="1" xfId="0" applyNumberFormat="1" applyFont="1" applyBorder="1"/>
    <xf numFmtId="0" fontId="3" fillId="10" borderId="1" xfId="0" applyFont="1" applyFill="1" applyBorder="1"/>
    <xf numFmtId="164" fontId="3" fillId="10" borderId="1" xfId="0" applyNumberFormat="1" applyFont="1" applyFill="1" applyBorder="1"/>
    <xf numFmtId="0" fontId="3" fillId="9" borderId="1" xfId="0" applyFont="1" applyFill="1" applyBorder="1"/>
    <xf numFmtId="0" fontId="3" fillId="14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10" fontId="3" fillId="21" borderId="1" xfId="0" applyNumberFormat="1" applyFont="1" applyFill="1" applyBorder="1"/>
    <xf numFmtId="0" fontId="3" fillId="10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3655727" TargetMode="External"/><Relationship Id="rId13" Type="http://schemas.openxmlformats.org/officeDocument/2006/relationships/hyperlink" Target="https://extensiont.tuyweb.com/api/redirect?url=https%3A%2F%2Fzajuna.sena.edu.co%2Fzajuna%2Fcourse%2Fmodedit.php%3Fupdate%3D3655732" TargetMode="External"/><Relationship Id="rId18" Type="http://schemas.openxmlformats.org/officeDocument/2006/relationships/hyperlink" Target="https://extensiont.tuyweb.com/api/redirect?url=https%3A%2F%2Fzajuna.sena.edu.co%2Fzajuna%2Fmod%2Fassign%2Fview.php%3Fid%3D3655725" TargetMode="External"/><Relationship Id="rId3" Type="http://schemas.openxmlformats.org/officeDocument/2006/relationships/hyperlink" Target="https://extensiont.tuyweb.com/api/redirect?url=https%3A%2F%2Fzajuna.sena.edu.co%2Fzajuna%2Fcourse%2Fmodedit.php%3Fupdate%3D3655722" TargetMode="External"/><Relationship Id="rId21" Type="http://schemas.openxmlformats.org/officeDocument/2006/relationships/hyperlink" Target="https://extensiont.tuyweb.com/api/redirect?url=https%3A%2F%2Fzajuna.sena.edu.co%2Fzajuna%2Fmod%2Fquiz%2Fgrade.php%3Fid%3D3655728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3655726" TargetMode="External"/><Relationship Id="rId12" Type="http://schemas.openxmlformats.org/officeDocument/2006/relationships/hyperlink" Target="https://extensiont.tuyweb.com/api/redirect?url=https%3A%2F%2Fzajuna.sena.edu.co%2Fzajuna%2Fcourse%2Fmodedit.php%3Fupdate%3D3655731" TargetMode="External"/><Relationship Id="rId17" Type="http://schemas.openxmlformats.org/officeDocument/2006/relationships/hyperlink" Target="https://extensiont.tuyweb.com/api/redirect?url=https%3A%2F%2Fzajuna.sena.edu.co%2Fzajuna%2Fmod%2Fquiz%2Fgrade.php%3Fid%3D3655724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3655732" TargetMode="External"/><Relationship Id="rId2" Type="http://schemas.openxmlformats.org/officeDocument/2006/relationships/hyperlink" Target="https://extensiont.tuyweb.com/api/redirect?url=https%3A%2F%2Fzajuna.sena.edu.co%2Fzajuna%2Fcourse%2Fmodedit.php%3Fupdate%3D3655721" TargetMode="External"/><Relationship Id="rId16" Type="http://schemas.openxmlformats.org/officeDocument/2006/relationships/hyperlink" Target="https://extensiont.tuyweb.com/api/redirect?url=https%3A%2F%2Fzajuna.sena.edu.co%2Fzajuna%2Fmod%2Fassign%2Fview.php%3Fid%3D3655723" TargetMode="External"/><Relationship Id="rId20" Type="http://schemas.openxmlformats.org/officeDocument/2006/relationships/hyperlink" Target="https://extensiont.tuyweb.com/api/redirect?url=https%3A%2F%2Fzajuna.sena.edu.co%2Fzajuna%2Fmod%2Fassign%2Fview.php%3Fid%3D3655727" TargetMode="External"/><Relationship Id="rId1" Type="http://schemas.openxmlformats.org/officeDocument/2006/relationships/hyperlink" Target="https://extensiont.tuyweb.com/api/redirect?url=https%3A%2F%2Fzajuna.sena.edu.co%2Fzajuna%2Fcourse%2Fview.php%3Fid%3D49914" TargetMode="External"/><Relationship Id="rId6" Type="http://schemas.openxmlformats.org/officeDocument/2006/relationships/hyperlink" Target="https://extensiont.tuyweb.com/api/redirect?url=https%3A%2F%2Fzajuna.sena.edu.co%2Fzajuna%2Fcourse%2Fmodedit.php%3Fupdate%3D3655725" TargetMode="External"/><Relationship Id="rId11" Type="http://schemas.openxmlformats.org/officeDocument/2006/relationships/hyperlink" Target="https://extensiont.tuyweb.com/api/redirect?url=https%3A%2F%2Fzajuna.sena.edu.co%2Fzajuna%2Fcourse%2Fmodedit.php%3Fupdate%3D3655730" TargetMode="External"/><Relationship Id="rId24" Type="http://schemas.openxmlformats.org/officeDocument/2006/relationships/hyperlink" Target="https://extensiont.tuyweb.com/api/redirect?url=https%3A%2F%2Fzajuna.sena.edu.co%2Fzajuna%2Fmod%2Fassign%2Fview.php%3Fid%3D3655731" TargetMode="External"/><Relationship Id="rId5" Type="http://schemas.openxmlformats.org/officeDocument/2006/relationships/hyperlink" Target="https://extensiont.tuyweb.com/api/redirect?url=https%3A%2F%2Fzajuna.sena.edu.co%2Fzajuna%2Fcourse%2Fmodedit.php%3Fupdate%3D3655724" TargetMode="External"/><Relationship Id="rId15" Type="http://schemas.openxmlformats.org/officeDocument/2006/relationships/hyperlink" Target="https://extensiont.tuyweb.com/api/redirect?url=https%3A%2F%2Fzajuna.sena.edu.co%2Fzajuna%2Fmod%2Fassign%2Fview.php%3Fid%3D3655722" TargetMode="External"/><Relationship Id="rId23" Type="http://schemas.openxmlformats.org/officeDocument/2006/relationships/hyperlink" Target="https://extensiont.tuyweb.com/api/redirect?url=https%3A%2F%2Fzajuna.sena.edu.co%2Fzajuna%2Fmod%2Fquiz%2Fgrade.php%3Fid%3D3655730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3655729" TargetMode="External"/><Relationship Id="rId19" Type="http://schemas.openxmlformats.org/officeDocument/2006/relationships/hyperlink" Target="https://extensiont.tuyweb.com/api/redirect?url=https%3A%2F%2Fzajuna.sena.edu.co%2Fzajuna%2Fmod%2Fassign%2Fview.php%3Fid%3D3655726" TargetMode="External"/><Relationship Id="rId4" Type="http://schemas.openxmlformats.org/officeDocument/2006/relationships/hyperlink" Target="https://extensiont.tuyweb.com/api/redirect?url=https%3A%2F%2Fzajuna.sena.edu.co%2Fzajuna%2Fcourse%2Fmodedit.php%3Fupdate%3D3655723" TargetMode="External"/><Relationship Id="rId9" Type="http://schemas.openxmlformats.org/officeDocument/2006/relationships/hyperlink" Target="https://extensiont.tuyweb.com/api/redirect?url=https%3A%2F%2Fzajuna.sena.edu.co%2Fzajuna%2Fcourse%2Fmodedit.php%3Fupdate%3D3655728" TargetMode="External"/><Relationship Id="rId14" Type="http://schemas.openxmlformats.org/officeDocument/2006/relationships/hyperlink" Target="https://extensiont.tuyweb.com/api/redirect?url=https%3A%2F%2Fzajuna.sena.edu.co%2Fzajuna%2Fmod%2Fquiz%2Fgrade.php%3Fid%3D3655721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36557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5"/>
  <sheetViews>
    <sheetView tabSelected="1" zoomScale="70" zoomScaleNormal="70" workbookViewId="0">
      <pane xSplit="2" ySplit="4" topLeftCell="D5" activePane="bottomRight" state="frozen"/>
      <selection pane="topRight"/>
      <selection pane="bottomLeft"/>
      <selection pane="bottomRight" activeCell="A13" sqref="A13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2" t="s">
        <v>8</v>
      </c>
      <c r="L1" s="10" t="s">
        <v>9</v>
      </c>
      <c r="M1" s="10" t="s">
        <v>9</v>
      </c>
      <c r="N1" s="10" t="s">
        <v>9</v>
      </c>
      <c r="O1" s="10" t="s">
        <v>9</v>
      </c>
      <c r="P1" s="10" t="s">
        <v>9</v>
      </c>
      <c r="Q1" s="10" t="s">
        <v>9</v>
      </c>
      <c r="R1" s="10" t="s">
        <v>9</v>
      </c>
      <c r="S1" s="10" t="s">
        <v>9</v>
      </c>
      <c r="T1" s="10" t="s">
        <v>9</v>
      </c>
      <c r="U1" s="10" t="s">
        <v>9</v>
      </c>
      <c r="V1" s="10" t="s">
        <v>9</v>
      </c>
      <c r="W1" s="10" t="s">
        <v>9</v>
      </c>
    </row>
    <row r="2" spans="1:23" x14ac:dyDescent="0.3">
      <c r="A2" s="11" t="s">
        <v>10</v>
      </c>
      <c r="B2" s="12" t="s">
        <v>11</v>
      </c>
      <c r="D2" s="13"/>
      <c r="E2" s="14" t="s">
        <v>12</v>
      </c>
      <c r="F2" s="15"/>
      <c r="G2" s="16" t="s">
        <v>13</v>
      </c>
      <c r="H2" s="17"/>
      <c r="I2" s="16" t="s">
        <v>14</v>
      </c>
      <c r="J2" s="18"/>
      <c r="K2" s="19" t="s">
        <v>15</v>
      </c>
      <c r="L2" s="20" t="s">
        <v>16</v>
      </c>
      <c r="M2" s="20" t="s">
        <v>16</v>
      </c>
      <c r="N2" s="20" t="s">
        <v>16</v>
      </c>
      <c r="O2" s="20" t="s">
        <v>16</v>
      </c>
      <c r="P2" s="20" t="s">
        <v>16</v>
      </c>
      <c r="Q2" s="20" t="s">
        <v>16</v>
      </c>
      <c r="R2" s="20" t="s">
        <v>16</v>
      </c>
      <c r="S2" s="20" t="s">
        <v>16</v>
      </c>
      <c r="T2" s="20" t="s">
        <v>16</v>
      </c>
      <c r="U2" s="20" t="s">
        <v>16</v>
      </c>
      <c r="V2" s="20" t="s">
        <v>16</v>
      </c>
      <c r="W2" s="20" t="s">
        <v>16</v>
      </c>
    </row>
    <row r="3" spans="1:23" x14ac:dyDescent="0.3">
      <c r="A3" s="21" t="s">
        <v>17</v>
      </c>
      <c r="B3" s="22" t="s">
        <v>18</v>
      </c>
      <c r="D3" s="23"/>
      <c r="E3" s="14" t="s">
        <v>19</v>
      </c>
      <c r="F3" s="24"/>
      <c r="G3" s="16" t="s">
        <v>20</v>
      </c>
      <c r="H3" s="25"/>
      <c r="I3" s="16" t="s">
        <v>21</v>
      </c>
      <c r="L3" s="26" t="s">
        <v>22</v>
      </c>
      <c r="M3" s="26" t="s">
        <v>22</v>
      </c>
      <c r="N3" s="26" t="s">
        <v>22</v>
      </c>
      <c r="O3" s="26" t="s">
        <v>22</v>
      </c>
      <c r="P3" s="26" t="s">
        <v>22</v>
      </c>
      <c r="Q3" s="26" t="s">
        <v>22</v>
      </c>
      <c r="R3" s="26" t="s">
        <v>22</v>
      </c>
      <c r="S3" s="26" t="s">
        <v>22</v>
      </c>
      <c r="T3" s="26" t="s">
        <v>22</v>
      </c>
      <c r="U3" s="26" t="s">
        <v>22</v>
      </c>
      <c r="V3" s="26" t="s">
        <v>22</v>
      </c>
      <c r="W3" s="26" t="s">
        <v>22</v>
      </c>
    </row>
    <row r="4" spans="1:23" ht="40.799999999999997" x14ac:dyDescent="0.3">
      <c r="A4" s="27" t="s">
        <v>23</v>
      </c>
      <c r="B4" s="27" t="s">
        <v>24</v>
      </c>
      <c r="C4" s="27" t="s">
        <v>25</v>
      </c>
      <c r="D4" s="28" t="s">
        <v>26</v>
      </c>
      <c r="E4" s="28" t="s">
        <v>27</v>
      </c>
      <c r="F4" s="27" t="s">
        <v>28</v>
      </c>
      <c r="G4" s="29" t="s">
        <v>29</v>
      </c>
      <c r="H4" s="30" t="s">
        <v>30</v>
      </c>
      <c r="I4" s="31" t="s">
        <v>31</v>
      </c>
      <c r="J4" s="32" t="s">
        <v>32</v>
      </c>
      <c r="K4" s="33" t="s">
        <v>33</v>
      </c>
      <c r="L4" s="36" t="s">
        <v>34</v>
      </c>
      <c r="M4" s="34" t="s">
        <v>35</v>
      </c>
      <c r="N4" s="34" t="s">
        <v>36</v>
      </c>
      <c r="O4" s="36" t="s">
        <v>37</v>
      </c>
      <c r="P4" s="34" t="s">
        <v>38</v>
      </c>
      <c r="Q4" s="34" t="s">
        <v>39</v>
      </c>
      <c r="R4" s="34" t="s">
        <v>40</v>
      </c>
      <c r="S4" s="36" t="s">
        <v>41</v>
      </c>
      <c r="T4" s="34" t="s">
        <v>42</v>
      </c>
      <c r="U4" s="36" t="s">
        <v>43</v>
      </c>
      <c r="V4" s="34" t="s">
        <v>44</v>
      </c>
      <c r="W4" s="35" t="s">
        <v>45</v>
      </c>
    </row>
    <row r="5" spans="1:23" x14ac:dyDescent="0.3">
      <c r="A5" s="37" t="s">
        <v>46</v>
      </c>
      <c r="B5" s="37" t="s">
        <v>47</v>
      </c>
      <c r="C5" s="37" t="s">
        <v>48</v>
      </c>
      <c r="D5" s="26">
        <v>45972.563993055555</v>
      </c>
      <c r="E5" s="26">
        <v>45972.564283229163</v>
      </c>
      <c r="F5" s="37">
        <f t="shared" ref="F5:F36" si="0">COUNTIFS(L5:W5, "&lt;&gt;A", L5:W5, "&lt;&gt;D", L5:W5, "&gt;=0", L5:W5, "&lt;70")+COUNTIF(L5:W5, "SN")+COUNTIF(L5:W5, "RV")+COUNTIF(L5:W5, "BR")+COUNTIF(L5:W5, "*/*")</f>
        <v>0</v>
      </c>
      <c r="G5" s="37">
        <f t="shared" ref="G5:G36" si="1">COUNTIF(L5:W5, "A")+COUNTIF(L5:W5, "&gt;69")</f>
        <v>12</v>
      </c>
      <c r="H5" s="37">
        <f t="shared" ref="H5:H36" si="2">COUNTIF(L5:W5, "D")+COUNTIF(L5:W5, "&lt;70")</f>
        <v>0</v>
      </c>
      <c r="I5" s="37">
        <f t="shared" ref="I5:I36" si="3">COUNTIF(L5:W5, "SC")</f>
        <v>0</v>
      </c>
      <c r="J5" s="37">
        <f t="shared" ref="J5:J36" si="4">COUNTA(L5:W5)</f>
        <v>12</v>
      </c>
      <c r="K5" s="38">
        <f t="shared" ref="K5:K36" si="5">(COUNTIF(L5:W5, "A")+COUNTIF(L5:W5, "&gt;69"))/COUNTA(L5:W5)</f>
        <v>1</v>
      </c>
      <c r="L5" s="37" t="s">
        <v>49</v>
      </c>
      <c r="M5" s="37" t="s">
        <v>49</v>
      </c>
      <c r="N5" s="37" t="s">
        <v>49</v>
      </c>
      <c r="O5" s="37" t="s">
        <v>49</v>
      </c>
      <c r="P5" s="37" t="s">
        <v>49</v>
      </c>
      <c r="Q5" s="37" t="s">
        <v>49</v>
      </c>
      <c r="R5" s="37" t="s">
        <v>49</v>
      </c>
      <c r="S5" s="37" t="s">
        <v>49</v>
      </c>
      <c r="T5" s="37" t="s">
        <v>49</v>
      </c>
      <c r="U5" s="37" t="s">
        <v>49</v>
      </c>
      <c r="V5" s="37" t="s">
        <v>49</v>
      </c>
      <c r="W5" s="37" t="s">
        <v>49</v>
      </c>
    </row>
    <row r="6" spans="1:23" x14ac:dyDescent="0.3">
      <c r="A6" s="37" t="s">
        <v>51</v>
      </c>
      <c r="B6" s="37" t="s">
        <v>52</v>
      </c>
      <c r="C6" s="37" t="s">
        <v>53</v>
      </c>
      <c r="D6" s="26">
        <v>45972.214236111111</v>
      </c>
      <c r="E6" s="26">
        <v>45971.4226165625</v>
      </c>
      <c r="F6" s="37">
        <f t="shared" si="0"/>
        <v>0</v>
      </c>
      <c r="G6" s="37">
        <f t="shared" si="1"/>
        <v>11</v>
      </c>
      <c r="H6" s="37">
        <f t="shared" si="2"/>
        <v>0</v>
      </c>
      <c r="I6" s="37">
        <f t="shared" si="3"/>
        <v>1</v>
      </c>
      <c r="J6" s="37">
        <f t="shared" si="4"/>
        <v>12</v>
      </c>
      <c r="K6" s="38">
        <f t="shared" si="5"/>
        <v>0.91666666666666663</v>
      </c>
      <c r="L6" s="37" t="s">
        <v>49</v>
      </c>
      <c r="M6" s="37" t="s">
        <v>49</v>
      </c>
      <c r="N6" s="37" t="s">
        <v>49</v>
      </c>
      <c r="O6" s="37" t="s">
        <v>49</v>
      </c>
      <c r="P6" s="37" t="s">
        <v>50</v>
      </c>
      <c r="Q6" s="37" t="s">
        <v>49</v>
      </c>
      <c r="R6" s="37" t="s">
        <v>49</v>
      </c>
      <c r="S6" s="37" t="s">
        <v>49</v>
      </c>
      <c r="T6" s="37" t="s">
        <v>49</v>
      </c>
      <c r="U6" s="37" t="s">
        <v>49</v>
      </c>
      <c r="V6" s="37" t="s">
        <v>49</v>
      </c>
      <c r="W6" s="37" t="s">
        <v>49</v>
      </c>
    </row>
    <row r="7" spans="1:23" x14ac:dyDescent="0.3">
      <c r="A7" s="37" t="s">
        <v>54</v>
      </c>
      <c r="B7" s="37" t="s">
        <v>55</v>
      </c>
      <c r="C7" s="37" t="s">
        <v>56</v>
      </c>
      <c r="D7" s="26">
        <v>45971.881550925929</v>
      </c>
      <c r="E7" s="26">
        <v>45971.878866562503</v>
      </c>
      <c r="F7" s="37">
        <f t="shared" si="0"/>
        <v>0</v>
      </c>
      <c r="G7" s="37">
        <f t="shared" si="1"/>
        <v>12</v>
      </c>
      <c r="H7" s="37">
        <f t="shared" si="2"/>
        <v>0</v>
      </c>
      <c r="I7" s="37">
        <f t="shared" si="3"/>
        <v>0</v>
      </c>
      <c r="J7" s="37">
        <f t="shared" si="4"/>
        <v>12</v>
      </c>
      <c r="K7" s="38">
        <f t="shared" si="5"/>
        <v>1</v>
      </c>
      <c r="L7" s="37" t="s">
        <v>49</v>
      </c>
      <c r="M7" s="37" t="s">
        <v>49</v>
      </c>
      <c r="N7" s="37" t="s">
        <v>49</v>
      </c>
      <c r="O7" s="37" t="s">
        <v>49</v>
      </c>
      <c r="P7" s="37" t="s">
        <v>49</v>
      </c>
      <c r="Q7" s="37" t="s">
        <v>49</v>
      </c>
      <c r="R7" s="37" t="s">
        <v>49</v>
      </c>
      <c r="S7" s="37" t="s">
        <v>49</v>
      </c>
      <c r="T7" s="37" t="s">
        <v>49</v>
      </c>
      <c r="U7" s="37" t="s">
        <v>49</v>
      </c>
      <c r="V7" s="37" t="s">
        <v>49</v>
      </c>
      <c r="W7" s="37" t="s">
        <v>49</v>
      </c>
    </row>
    <row r="8" spans="1:23" x14ac:dyDescent="0.3">
      <c r="A8" s="37" t="s">
        <v>57</v>
      </c>
      <c r="B8" s="37" t="s">
        <v>58</v>
      </c>
      <c r="C8" s="37" t="s">
        <v>59</v>
      </c>
      <c r="D8" s="26">
        <v>45971.93450231482</v>
      </c>
      <c r="E8" s="26">
        <v>45971.869838784725</v>
      </c>
      <c r="F8" s="37">
        <f t="shared" si="0"/>
        <v>0</v>
      </c>
      <c r="G8" s="37">
        <f t="shared" si="1"/>
        <v>12</v>
      </c>
      <c r="H8" s="37">
        <f t="shared" si="2"/>
        <v>0</v>
      </c>
      <c r="I8" s="37">
        <f t="shared" si="3"/>
        <v>0</v>
      </c>
      <c r="J8" s="37">
        <f t="shared" si="4"/>
        <v>12</v>
      </c>
      <c r="K8" s="38">
        <f t="shared" si="5"/>
        <v>1</v>
      </c>
      <c r="L8" s="37" t="s">
        <v>49</v>
      </c>
      <c r="M8" s="37" t="s">
        <v>49</v>
      </c>
      <c r="N8" s="37" t="s">
        <v>49</v>
      </c>
      <c r="O8" s="37" t="s">
        <v>49</v>
      </c>
      <c r="P8" s="37" t="s">
        <v>49</v>
      </c>
      <c r="Q8" s="37" t="s">
        <v>49</v>
      </c>
      <c r="R8" s="37" t="s">
        <v>49</v>
      </c>
      <c r="S8" s="37" t="s">
        <v>49</v>
      </c>
      <c r="T8" s="37" t="s">
        <v>49</v>
      </c>
      <c r="U8" s="37" t="s">
        <v>49</v>
      </c>
      <c r="V8" s="37" t="s">
        <v>49</v>
      </c>
      <c r="W8" s="37" t="s">
        <v>49</v>
      </c>
    </row>
    <row r="9" spans="1:23" x14ac:dyDescent="0.3">
      <c r="A9" s="37" t="s">
        <v>60</v>
      </c>
      <c r="B9" s="37" t="s">
        <v>61</v>
      </c>
      <c r="C9" s="37" t="s">
        <v>62</v>
      </c>
      <c r="D9" s="26">
        <v>45971.414166666669</v>
      </c>
      <c r="E9" s="26">
        <v>45971.4226165625</v>
      </c>
      <c r="F9" s="37">
        <f t="shared" si="0"/>
        <v>0</v>
      </c>
      <c r="G9" s="37">
        <f t="shared" si="1"/>
        <v>12</v>
      </c>
      <c r="H9" s="37">
        <f t="shared" si="2"/>
        <v>0</v>
      </c>
      <c r="I9" s="37">
        <f t="shared" si="3"/>
        <v>0</v>
      </c>
      <c r="J9" s="37">
        <f t="shared" si="4"/>
        <v>12</v>
      </c>
      <c r="K9" s="38">
        <f t="shared" si="5"/>
        <v>1</v>
      </c>
      <c r="L9" s="37" t="s">
        <v>49</v>
      </c>
      <c r="M9" s="37" t="s">
        <v>49</v>
      </c>
      <c r="N9" s="37" t="s">
        <v>49</v>
      </c>
      <c r="O9" s="37" t="s">
        <v>49</v>
      </c>
      <c r="P9" s="37" t="s">
        <v>49</v>
      </c>
      <c r="Q9" s="37" t="s">
        <v>49</v>
      </c>
      <c r="R9" s="37" t="s">
        <v>49</v>
      </c>
      <c r="S9" s="37" t="s">
        <v>49</v>
      </c>
      <c r="T9" s="37" t="s">
        <v>49</v>
      </c>
      <c r="U9" s="37" t="s">
        <v>49</v>
      </c>
      <c r="V9" s="37" t="s">
        <v>49</v>
      </c>
      <c r="W9" s="37" t="s">
        <v>49</v>
      </c>
    </row>
    <row r="10" spans="1:23" ht="15" customHeight="1" x14ac:dyDescent="0.3">
      <c r="A10" s="37" t="s">
        <v>63</v>
      </c>
      <c r="B10" s="37" t="s">
        <v>64</v>
      </c>
      <c r="C10" s="37" t="s">
        <v>65</v>
      </c>
      <c r="D10" s="26">
        <v>45971.7421875</v>
      </c>
      <c r="E10" s="26">
        <v>45971.742755451385</v>
      </c>
      <c r="F10" s="37">
        <f t="shared" si="0"/>
        <v>0</v>
      </c>
      <c r="G10" s="37">
        <f t="shared" si="1"/>
        <v>11</v>
      </c>
      <c r="H10" s="37">
        <f t="shared" si="2"/>
        <v>0</v>
      </c>
      <c r="I10" s="37">
        <f t="shared" si="3"/>
        <v>1</v>
      </c>
      <c r="J10" s="37">
        <f t="shared" si="4"/>
        <v>12</v>
      </c>
      <c r="K10" s="38">
        <f t="shared" si="5"/>
        <v>0.91666666666666663</v>
      </c>
      <c r="L10" s="37" t="s">
        <v>50</v>
      </c>
      <c r="M10" s="37" t="s">
        <v>49</v>
      </c>
      <c r="N10" s="37" t="s">
        <v>49</v>
      </c>
      <c r="O10" s="37" t="s">
        <v>49</v>
      </c>
      <c r="P10" s="37" t="s">
        <v>49</v>
      </c>
      <c r="Q10" s="37" t="s">
        <v>49</v>
      </c>
      <c r="R10" s="37" t="s">
        <v>49</v>
      </c>
      <c r="S10" s="37" t="s">
        <v>49</v>
      </c>
      <c r="T10" s="37" t="s">
        <v>49</v>
      </c>
      <c r="U10" s="37" t="s">
        <v>49</v>
      </c>
      <c r="V10" s="37" t="s">
        <v>49</v>
      </c>
      <c r="W10" s="37" t="s">
        <v>49</v>
      </c>
    </row>
    <row r="11" spans="1:23" x14ac:dyDescent="0.3">
      <c r="A11" s="37" t="s">
        <v>66</v>
      </c>
      <c r="B11" s="37" t="s">
        <v>67</v>
      </c>
      <c r="C11" s="37" t="s">
        <v>68</v>
      </c>
      <c r="D11" s="26">
        <v>45960.013506944444</v>
      </c>
      <c r="E11" s="26">
        <v>45960.0476165625</v>
      </c>
      <c r="F11" s="37">
        <f t="shared" si="0"/>
        <v>0</v>
      </c>
      <c r="G11" s="37">
        <f t="shared" si="1"/>
        <v>7</v>
      </c>
      <c r="H11" s="37">
        <f t="shared" si="2"/>
        <v>0</v>
      </c>
      <c r="I11" s="37">
        <f t="shared" si="3"/>
        <v>5</v>
      </c>
      <c r="J11" s="37">
        <f t="shared" si="4"/>
        <v>12</v>
      </c>
      <c r="K11" s="38">
        <f t="shared" si="5"/>
        <v>0.58333333333333337</v>
      </c>
      <c r="L11" s="37" t="s">
        <v>49</v>
      </c>
      <c r="M11" s="37" t="s">
        <v>50</v>
      </c>
      <c r="N11" s="37" t="s">
        <v>49</v>
      </c>
      <c r="O11" s="37" t="s">
        <v>49</v>
      </c>
      <c r="P11" s="37" t="s">
        <v>50</v>
      </c>
      <c r="Q11" s="37" t="s">
        <v>50</v>
      </c>
      <c r="R11" s="37" t="s">
        <v>49</v>
      </c>
      <c r="S11" s="37" t="s">
        <v>49</v>
      </c>
      <c r="T11" s="37" t="s">
        <v>50</v>
      </c>
      <c r="U11" s="37" t="s">
        <v>49</v>
      </c>
      <c r="V11" s="37" t="s">
        <v>50</v>
      </c>
      <c r="W11" s="37" t="s">
        <v>49</v>
      </c>
    </row>
    <row r="12" spans="1:23" x14ac:dyDescent="0.3">
      <c r="A12" s="37" t="s">
        <v>69</v>
      </c>
      <c r="B12" s="37" t="s">
        <v>70</v>
      </c>
      <c r="C12" s="37" t="s">
        <v>71</v>
      </c>
      <c r="D12" s="26">
        <v>45970.738819444443</v>
      </c>
      <c r="E12" s="26">
        <v>45970.755949895829</v>
      </c>
      <c r="F12" s="37">
        <f t="shared" si="0"/>
        <v>0</v>
      </c>
      <c r="G12" s="37">
        <f t="shared" si="1"/>
        <v>7</v>
      </c>
      <c r="H12" s="37">
        <f t="shared" si="2"/>
        <v>0</v>
      </c>
      <c r="I12" s="37">
        <f t="shared" si="3"/>
        <v>5</v>
      </c>
      <c r="J12" s="37">
        <f t="shared" si="4"/>
        <v>12</v>
      </c>
      <c r="K12" s="38">
        <f t="shared" si="5"/>
        <v>0.58333333333333337</v>
      </c>
      <c r="L12" s="37" t="s">
        <v>49</v>
      </c>
      <c r="M12" s="37" t="s">
        <v>50</v>
      </c>
      <c r="N12" s="37" t="s">
        <v>49</v>
      </c>
      <c r="O12" s="37" t="s">
        <v>49</v>
      </c>
      <c r="P12" s="37" t="s">
        <v>50</v>
      </c>
      <c r="Q12" s="37" t="s">
        <v>50</v>
      </c>
      <c r="R12" s="37" t="s">
        <v>49</v>
      </c>
      <c r="S12" s="37" t="s">
        <v>49</v>
      </c>
      <c r="T12" s="37" t="s">
        <v>50</v>
      </c>
      <c r="U12" s="37" t="s">
        <v>49</v>
      </c>
      <c r="V12" s="37" t="s">
        <v>50</v>
      </c>
      <c r="W12" s="37" t="s">
        <v>49</v>
      </c>
    </row>
    <row r="13" spans="1:23" x14ac:dyDescent="0.3">
      <c r="A13" s="37" t="s">
        <v>72</v>
      </c>
      <c r="B13" s="37" t="s">
        <v>73</v>
      </c>
      <c r="C13" s="37" t="s">
        <v>74</v>
      </c>
      <c r="D13" s="26">
        <v>45972.45380787037</v>
      </c>
      <c r="E13" s="26">
        <v>45972.4538665625</v>
      </c>
      <c r="F13" s="37">
        <f t="shared" si="0"/>
        <v>0</v>
      </c>
      <c r="G13" s="37">
        <f t="shared" si="1"/>
        <v>9</v>
      </c>
      <c r="H13" s="37">
        <f t="shared" si="2"/>
        <v>0</v>
      </c>
      <c r="I13" s="37">
        <f t="shared" si="3"/>
        <v>3</v>
      </c>
      <c r="J13" s="37">
        <f t="shared" si="4"/>
        <v>12</v>
      </c>
      <c r="K13" s="38">
        <f t="shared" si="5"/>
        <v>0.75</v>
      </c>
      <c r="L13" s="37" t="s">
        <v>49</v>
      </c>
      <c r="M13" s="37" t="s">
        <v>50</v>
      </c>
      <c r="N13" s="37" t="s">
        <v>49</v>
      </c>
      <c r="O13" s="37" t="s">
        <v>49</v>
      </c>
      <c r="P13" s="37" t="s">
        <v>50</v>
      </c>
      <c r="Q13" s="37" t="s">
        <v>49</v>
      </c>
      <c r="R13" s="37" t="s">
        <v>49</v>
      </c>
      <c r="S13" s="37" t="s">
        <v>49</v>
      </c>
      <c r="T13" s="37" t="s">
        <v>50</v>
      </c>
      <c r="U13" s="37" t="s">
        <v>49</v>
      </c>
      <c r="V13" s="37" t="s">
        <v>49</v>
      </c>
      <c r="W13" s="37" t="s">
        <v>49</v>
      </c>
    </row>
    <row r="14" spans="1:23" x14ac:dyDescent="0.3">
      <c r="A14" s="37" t="s">
        <v>75</v>
      </c>
      <c r="B14" s="37" t="s">
        <v>76</v>
      </c>
      <c r="C14" s="37" t="s">
        <v>77</v>
      </c>
      <c r="D14" s="26">
        <v>45971.694166666668</v>
      </c>
      <c r="E14" s="26">
        <v>45971.683727673611</v>
      </c>
      <c r="F14" s="37">
        <f t="shared" si="0"/>
        <v>0</v>
      </c>
      <c r="G14" s="37">
        <f t="shared" si="1"/>
        <v>8</v>
      </c>
      <c r="H14" s="37">
        <f t="shared" si="2"/>
        <v>0</v>
      </c>
      <c r="I14" s="37">
        <f t="shared" si="3"/>
        <v>4</v>
      </c>
      <c r="J14" s="37">
        <f t="shared" si="4"/>
        <v>12</v>
      </c>
      <c r="K14" s="38">
        <f t="shared" si="5"/>
        <v>0.66666666666666663</v>
      </c>
      <c r="L14" s="37" t="s">
        <v>49</v>
      </c>
      <c r="M14" s="37" t="s">
        <v>49</v>
      </c>
      <c r="N14" s="37" t="s">
        <v>49</v>
      </c>
      <c r="O14" s="37" t="s">
        <v>49</v>
      </c>
      <c r="P14" s="37" t="s">
        <v>49</v>
      </c>
      <c r="Q14" s="37" t="s">
        <v>50</v>
      </c>
      <c r="R14" s="37" t="s">
        <v>49</v>
      </c>
      <c r="S14" s="37" t="s">
        <v>49</v>
      </c>
      <c r="T14" s="37" t="s">
        <v>49</v>
      </c>
      <c r="U14" s="37" t="s">
        <v>50</v>
      </c>
      <c r="V14" s="37" t="s">
        <v>50</v>
      </c>
      <c r="W14" s="37" t="s">
        <v>50</v>
      </c>
    </row>
    <row r="15" spans="1:23" x14ac:dyDescent="0.3">
      <c r="A15" s="37" t="s">
        <v>78</v>
      </c>
      <c r="B15" s="37" t="s">
        <v>79</v>
      </c>
      <c r="C15" s="37" t="s">
        <v>80</v>
      </c>
      <c r="D15" s="26">
        <v>45972.652662037042</v>
      </c>
      <c r="E15" s="26">
        <v>45972.652686006943</v>
      </c>
      <c r="F15" s="37">
        <f t="shared" si="0"/>
        <v>0</v>
      </c>
      <c r="G15" s="37">
        <f t="shared" si="1"/>
        <v>3</v>
      </c>
      <c r="H15" s="37">
        <f t="shared" si="2"/>
        <v>0</v>
      </c>
      <c r="I15" s="37">
        <f t="shared" si="3"/>
        <v>9</v>
      </c>
      <c r="J15" s="37">
        <f t="shared" si="4"/>
        <v>12</v>
      </c>
      <c r="K15" s="38">
        <f t="shared" si="5"/>
        <v>0.25</v>
      </c>
      <c r="L15" s="37" t="s">
        <v>49</v>
      </c>
      <c r="M15" s="37" t="s">
        <v>49</v>
      </c>
      <c r="N15" s="37" t="s">
        <v>49</v>
      </c>
      <c r="O15" s="37" t="s">
        <v>50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</row>
    <row r="16" spans="1:23" x14ac:dyDescent="0.3">
      <c r="A16" s="37" t="s">
        <v>81</v>
      </c>
      <c r="B16" s="37" t="s">
        <v>82</v>
      </c>
      <c r="C16" s="37" t="s">
        <v>83</v>
      </c>
      <c r="D16" s="26">
        <v>45856.555289351847</v>
      </c>
      <c r="E16" s="26">
        <v>45819.589283229172</v>
      </c>
      <c r="F16" s="37">
        <f t="shared" si="0"/>
        <v>0</v>
      </c>
      <c r="G16" s="37">
        <f t="shared" si="1"/>
        <v>0</v>
      </c>
      <c r="H16" s="37">
        <f t="shared" si="2"/>
        <v>0</v>
      </c>
      <c r="I16" s="37">
        <f t="shared" si="3"/>
        <v>12</v>
      </c>
      <c r="J16" s="37">
        <f t="shared" si="4"/>
        <v>12</v>
      </c>
      <c r="K16" s="38">
        <f t="shared" si="5"/>
        <v>0</v>
      </c>
      <c r="L16" s="37" t="s">
        <v>50</v>
      </c>
      <c r="M16" s="37" t="s">
        <v>50</v>
      </c>
      <c r="N16" s="37" t="s">
        <v>50</v>
      </c>
      <c r="O16" s="37" t="s">
        <v>50</v>
      </c>
      <c r="P16" s="37" t="s">
        <v>50</v>
      </c>
      <c r="Q16" s="37" t="s">
        <v>50</v>
      </c>
      <c r="R16" s="37" t="s">
        <v>50</v>
      </c>
      <c r="S16" s="37" t="s">
        <v>50</v>
      </c>
      <c r="T16" s="37" t="s">
        <v>50</v>
      </c>
      <c r="U16" s="37" t="s">
        <v>50</v>
      </c>
      <c r="V16" s="37" t="s">
        <v>50</v>
      </c>
      <c r="W16" s="37" t="s">
        <v>50</v>
      </c>
    </row>
    <row r="17" spans="1:23" x14ac:dyDescent="0.3">
      <c r="A17" s="37" t="s">
        <v>84</v>
      </c>
      <c r="B17" s="37" t="s">
        <v>85</v>
      </c>
      <c r="C17" s="37" t="s">
        <v>86</v>
      </c>
      <c r="D17" s="26">
        <v>45930.837835648148</v>
      </c>
      <c r="E17" s="26">
        <v>45930.839283229172</v>
      </c>
      <c r="F17" s="37">
        <f t="shared" si="0"/>
        <v>0</v>
      </c>
      <c r="G17" s="37">
        <f t="shared" si="1"/>
        <v>0</v>
      </c>
      <c r="H17" s="37">
        <f t="shared" si="2"/>
        <v>0</v>
      </c>
      <c r="I17" s="37">
        <f t="shared" si="3"/>
        <v>12</v>
      </c>
      <c r="J17" s="37">
        <f t="shared" si="4"/>
        <v>12</v>
      </c>
      <c r="K17" s="38">
        <f t="shared" si="5"/>
        <v>0</v>
      </c>
      <c r="L17" s="37" t="s">
        <v>50</v>
      </c>
      <c r="M17" s="37" t="s">
        <v>50</v>
      </c>
      <c r="N17" s="37" t="s">
        <v>50</v>
      </c>
      <c r="O17" s="37" t="s">
        <v>50</v>
      </c>
      <c r="P17" s="37" t="s">
        <v>50</v>
      </c>
      <c r="Q17" s="37" t="s">
        <v>50</v>
      </c>
      <c r="R17" s="37" t="s">
        <v>50</v>
      </c>
      <c r="S17" s="37" t="s">
        <v>50</v>
      </c>
      <c r="T17" s="37" t="s">
        <v>50</v>
      </c>
      <c r="U17" s="37" t="s">
        <v>50</v>
      </c>
      <c r="V17" s="37" t="s">
        <v>50</v>
      </c>
      <c r="W17" s="37" t="s">
        <v>50</v>
      </c>
    </row>
    <row r="18" spans="1:23" x14ac:dyDescent="0.3">
      <c r="A18" s="37" t="s">
        <v>87</v>
      </c>
      <c r="B18" s="37" t="s">
        <v>88</v>
      </c>
      <c r="C18" s="37" t="s">
        <v>89</v>
      </c>
      <c r="D18" s="26">
        <v>45930.77721064815</v>
      </c>
      <c r="E18" s="26">
        <v>45930.7976165625</v>
      </c>
      <c r="F18" s="37">
        <f t="shared" si="0"/>
        <v>0</v>
      </c>
      <c r="G18" s="37">
        <f t="shared" si="1"/>
        <v>1</v>
      </c>
      <c r="H18" s="37">
        <f t="shared" si="2"/>
        <v>0</v>
      </c>
      <c r="I18" s="37">
        <f t="shared" si="3"/>
        <v>11</v>
      </c>
      <c r="J18" s="37">
        <f t="shared" si="4"/>
        <v>12</v>
      </c>
      <c r="K18" s="38">
        <f t="shared" si="5"/>
        <v>8.3333333333333329E-2</v>
      </c>
      <c r="L18" s="37" t="s">
        <v>50</v>
      </c>
      <c r="M18" s="37" t="s">
        <v>50</v>
      </c>
      <c r="N18" s="37" t="s">
        <v>50</v>
      </c>
      <c r="O18" s="37" t="s">
        <v>50</v>
      </c>
      <c r="P18" s="37" t="s">
        <v>50</v>
      </c>
      <c r="Q18" s="37" t="s">
        <v>50</v>
      </c>
      <c r="R18" s="37" t="s">
        <v>50</v>
      </c>
      <c r="S18" s="37" t="s">
        <v>50</v>
      </c>
      <c r="T18" s="37" t="s">
        <v>50</v>
      </c>
      <c r="U18" s="37" t="s">
        <v>49</v>
      </c>
      <c r="V18" s="37" t="s">
        <v>50</v>
      </c>
      <c r="W18" s="37" t="s">
        <v>50</v>
      </c>
    </row>
    <row r="19" spans="1:23" x14ac:dyDescent="0.3">
      <c r="A19" s="37" t="s">
        <v>90</v>
      </c>
      <c r="B19" s="37" t="s">
        <v>91</v>
      </c>
      <c r="C19" s="37" t="s">
        <v>92</v>
      </c>
      <c r="D19" s="26">
        <v>45916.868333333332</v>
      </c>
      <c r="E19" s="26">
        <v>45916.880949895829</v>
      </c>
      <c r="F19" s="37">
        <f t="shared" si="0"/>
        <v>0</v>
      </c>
      <c r="G19" s="37">
        <f t="shared" si="1"/>
        <v>0</v>
      </c>
      <c r="H19" s="37">
        <f t="shared" si="2"/>
        <v>0</v>
      </c>
      <c r="I19" s="37">
        <f t="shared" si="3"/>
        <v>12</v>
      </c>
      <c r="J19" s="37">
        <f t="shared" si="4"/>
        <v>12</v>
      </c>
      <c r="K19" s="38">
        <f t="shared" si="5"/>
        <v>0</v>
      </c>
      <c r="L19" s="37" t="s">
        <v>50</v>
      </c>
      <c r="M19" s="37" t="s">
        <v>50</v>
      </c>
      <c r="N19" s="37" t="s">
        <v>50</v>
      </c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</row>
    <row r="20" spans="1:23" x14ac:dyDescent="0.3">
      <c r="A20" s="37" t="s">
        <v>93</v>
      </c>
      <c r="B20" s="37" t="s">
        <v>94</v>
      </c>
      <c r="C20" s="37" t="s">
        <v>95</v>
      </c>
      <c r="D20" s="26">
        <v>45952.793773148151</v>
      </c>
      <c r="E20" s="26">
        <v>45952.7976165625</v>
      </c>
      <c r="F20" s="37">
        <f t="shared" si="0"/>
        <v>0</v>
      </c>
      <c r="G20" s="37">
        <f t="shared" si="1"/>
        <v>0</v>
      </c>
      <c r="H20" s="37">
        <f t="shared" si="2"/>
        <v>0</v>
      </c>
      <c r="I20" s="37">
        <f t="shared" si="3"/>
        <v>12</v>
      </c>
      <c r="J20" s="37">
        <f t="shared" si="4"/>
        <v>12</v>
      </c>
      <c r="K20" s="38">
        <f t="shared" si="5"/>
        <v>0</v>
      </c>
      <c r="L20" s="37" t="s">
        <v>50</v>
      </c>
      <c r="M20" s="37" t="s">
        <v>50</v>
      </c>
      <c r="N20" s="37" t="s">
        <v>50</v>
      </c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50</v>
      </c>
      <c r="V20" s="37" t="s">
        <v>50</v>
      </c>
      <c r="W20" s="37" t="s">
        <v>50</v>
      </c>
    </row>
    <row r="21" spans="1:23" x14ac:dyDescent="0.3">
      <c r="A21" s="37" t="s">
        <v>96</v>
      </c>
      <c r="B21" s="37" t="s">
        <v>97</v>
      </c>
      <c r="C21" s="37" t="s">
        <v>98</v>
      </c>
      <c r="D21" s="26">
        <v>45880.765659722223</v>
      </c>
      <c r="E21" s="26">
        <v>45880.7976165625</v>
      </c>
      <c r="F21" s="37">
        <f t="shared" si="0"/>
        <v>0</v>
      </c>
      <c r="G21" s="37">
        <f t="shared" si="1"/>
        <v>0</v>
      </c>
      <c r="H21" s="37">
        <f t="shared" si="2"/>
        <v>0</v>
      </c>
      <c r="I21" s="37">
        <f t="shared" si="3"/>
        <v>12</v>
      </c>
      <c r="J21" s="37">
        <f t="shared" si="4"/>
        <v>12</v>
      </c>
      <c r="K21" s="38">
        <f t="shared" si="5"/>
        <v>0</v>
      </c>
      <c r="L21" s="37" t="s">
        <v>50</v>
      </c>
      <c r="M21" s="37" t="s">
        <v>50</v>
      </c>
      <c r="N21" s="37" t="s">
        <v>50</v>
      </c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</row>
    <row r="22" spans="1:23" x14ac:dyDescent="0.3">
      <c r="A22" s="37" t="s">
        <v>99</v>
      </c>
      <c r="B22" s="37" t="s">
        <v>100</v>
      </c>
      <c r="C22" s="37" t="s">
        <v>101</v>
      </c>
      <c r="D22" s="26">
        <v>45905.770949074074</v>
      </c>
      <c r="E22" s="26">
        <v>45905.7976165625</v>
      </c>
      <c r="F22" s="37">
        <f t="shared" si="0"/>
        <v>0</v>
      </c>
      <c r="G22" s="37">
        <f t="shared" si="1"/>
        <v>0</v>
      </c>
      <c r="H22" s="37">
        <f t="shared" si="2"/>
        <v>0</v>
      </c>
      <c r="I22" s="37">
        <f t="shared" si="3"/>
        <v>12</v>
      </c>
      <c r="J22" s="37">
        <f t="shared" si="4"/>
        <v>12</v>
      </c>
      <c r="K22" s="38">
        <f t="shared" si="5"/>
        <v>0</v>
      </c>
      <c r="L22" s="37" t="s">
        <v>50</v>
      </c>
      <c r="M22" s="37" t="s">
        <v>50</v>
      </c>
      <c r="N22" s="37" t="s">
        <v>50</v>
      </c>
      <c r="O22" s="37" t="s">
        <v>50</v>
      </c>
      <c r="P22" s="37" t="s">
        <v>50</v>
      </c>
      <c r="Q22" s="37" t="s">
        <v>50</v>
      </c>
      <c r="R22" s="37" t="s">
        <v>50</v>
      </c>
      <c r="S22" s="37" t="s">
        <v>50</v>
      </c>
      <c r="T22" s="37" t="s">
        <v>50</v>
      </c>
      <c r="U22" s="37" t="s">
        <v>50</v>
      </c>
      <c r="V22" s="37" t="s">
        <v>50</v>
      </c>
      <c r="W22" s="37" t="s">
        <v>50</v>
      </c>
    </row>
    <row r="23" spans="1:23" x14ac:dyDescent="0.3">
      <c r="A23" s="37" t="s">
        <v>102</v>
      </c>
      <c r="B23" s="37" t="s">
        <v>103</v>
      </c>
      <c r="C23" s="37" t="s">
        <v>104</v>
      </c>
      <c r="D23" s="26">
        <v>45940.575856481482</v>
      </c>
      <c r="E23" s="26">
        <v>45940.589283229172</v>
      </c>
      <c r="F23" s="37">
        <f t="shared" si="0"/>
        <v>0</v>
      </c>
      <c r="G23" s="37">
        <f t="shared" si="1"/>
        <v>0</v>
      </c>
      <c r="H23" s="37">
        <f t="shared" si="2"/>
        <v>0</v>
      </c>
      <c r="I23" s="37">
        <f t="shared" si="3"/>
        <v>12</v>
      </c>
      <c r="J23" s="37">
        <f t="shared" si="4"/>
        <v>12</v>
      </c>
      <c r="K23" s="38">
        <f t="shared" si="5"/>
        <v>0</v>
      </c>
      <c r="L23" s="37" t="s">
        <v>50</v>
      </c>
      <c r="M23" s="37" t="s">
        <v>50</v>
      </c>
      <c r="N23" s="37" t="s">
        <v>50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</row>
    <row r="24" spans="1:23" x14ac:dyDescent="0.3">
      <c r="A24" s="37" t="s">
        <v>105</v>
      </c>
      <c r="B24" s="37" t="s">
        <v>106</v>
      </c>
      <c r="C24" s="37" t="s">
        <v>107</v>
      </c>
      <c r="D24" s="26">
        <v>45954.472187499996</v>
      </c>
      <c r="E24" s="26">
        <v>45954.505949895829</v>
      </c>
      <c r="F24" s="37">
        <f t="shared" si="0"/>
        <v>0</v>
      </c>
      <c r="G24" s="37">
        <f t="shared" si="1"/>
        <v>0</v>
      </c>
      <c r="H24" s="37">
        <f t="shared" si="2"/>
        <v>0</v>
      </c>
      <c r="I24" s="37">
        <f t="shared" si="3"/>
        <v>12</v>
      </c>
      <c r="J24" s="37">
        <f t="shared" si="4"/>
        <v>12</v>
      </c>
      <c r="K24" s="38">
        <f t="shared" si="5"/>
        <v>0</v>
      </c>
      <c r="L24" s="37" t="s">
        <v>50</v>
      </c>
      <c r="M24" s="37" t="s">
        <v>50</v>
      </c>
      <c r="N24" s="37" t="s">
        <v>50</v>
      </c>
      <c r="O24" s="37" t="s">
        <v>50</v>
      </c>
      <c r="P24" s="37" t="s">
        <v>50</v>
      </c>
      <c r="Q24" s="37" t="s">
        <v>50</v>
      </c>
      <c r="R24" s="37" t="s">
        <v>50</v>
      </c>
      <c r="S24" s="37" t="s">
        <v>50</v>
      </c>
      <c r="T24" s="37" t="s">
        <v>50</v>
      </c>
      <c r="U24" s="37" t="s">
        <v>50</v>
      </c>
      <c r="V24" s="37" t="s">
        <v>50</v>
      </c>
      <c r="W24" s="37" t="s">
        <v>50</v>
      </c>
    </row>
    <row r="25" spans="1:23" x14ac:dyDescent="0.3">
      <c r="A25" s="37" t="s">
        <v>108</v>
      </c>
      <c r="B25" s="37" t="s">
        <v>109</v>
      </c>
      <c r="C25" s="37" t="s">
        <v>110</v>
      </c>
      <c r="D25" s="26">
        <v>45965.939895833333</v>
      </c>
      <c r="E25" s="26">
        <v>45965.964283229172</v>
      </c>
      <c r="F25" s="37">
        <f t="shared" si="0"/>
        <v>0</v>
      </c>
      <c r="G25" s="37">
        <f t="shared" si="1"/>
        <v>0</v>
      </c>
      <c r="H25" s="37">
        <f t="shared" si="2"/>
        <v>0</v>
      </c>
      <c r="I25" s="37">
        <f t="shared" si="3"/>
        <v>12</v>
      </c>
      <c r="J25" s="37">
        <f t="shared" si="4"/>
        <v>12</v>
      </c>
      <c r="K25" s="38">
        <f t="shared" si="5"/>
        <v>0</v>
      </c>
      <c r="L25" s="37" t="s">
        <v>50</v>
      </c>
      <c r="M25" s="37" t="s">
        <v>50</v>
      </c>
      <c r="N25" s="37" t="s">
        <v>50</v>
      </c>
      <c r="O25" s="37" t="s">
        <v>50</v>
      </c>
      <c r="P25" s="37" t="s">
        <v>50</v>
      </c>
      <c r="Q25" s="37" t="s">
        <v>50</v>
      </c>
      <c r="R25" s="37" t="s">
        <v>50</v>
      </c>
      <c r="S25" s="37" t="s">
        <v>50</v>
      </c>
      <c r="T25" s="37" t="s">
        <v>50</v>
      </c>
      <c r="U25" s="37" t="s">
        <v>50</v>
      </c>
      <c r="V25" s="37" t="s">
        <v>50</v>
      </c>
      <c r="W25" s="37" t="s">
        <v>50</v>
      </c>
    </row>
    <row r="26" spans="1:23" x14ac:dyDescent="0.3">
      <c r="A26" s="37" t="s">
        <v>111</v>
      </c>
      <c r="B26" s="37" t="s">
        <v>112</v>
      </c>
      <c r="C26" s="37" t="s">
        <v>113</v>
      </c>
      <c r="D26" s="26">
        <v>45880.720659722225</v>
      </c>
      <c r="E26" s="26">
        <v>45880.755949895829</v>
      </c>
      <c r="F26" s="37">
        <f t="shared" si="0"/>
        <v>0</v>
      </c>
      <c r="G26" s="37">
        <f t="shared" si="1"/>
        <v>0</v>
      </c>
      <c r="H26" s="37">
        <f t="shared" si="2"/>
        <v>0</v>
      </c>
      <c r="I26" s="37">
        <f t="shared" si="3"/>
        <v>12</v>
      </c>
      <c r="J26" s="37">
        <f t="shared" si="4"/>
        <v>12</v>
      </c>
      <c r="K26" s="38">
        <f t="shared" si="5"/>
        <v>0</v>
      </c>
      <c r="L26" s="37" t="s">
        <v>50</v>
      </c>
      <c r="M26" s="37" t="s">
        <v>50</v>
      </c>
      <c r="N26" s="37" t="s">
        <v>50</v>
      </c>
      <c r="O26" s="37" t="s">
        <v>50</v>
      </c>
      <c r="P26" s="37" t="s">
        <v>50</v>
      </c>
      <c r="Q26" s="37" t="s">
        <v>50</v>
      </c>
      <c r="R26" s="37" t="s">
        <v>50</v>
      </c>
      <c r="S26" s="37" t="s">
        <v>50</v>
      </c>
      <c r="T26" s="37" t="s">
        <v>50</v>
      </c>
      <c r="U26" s="37" t="s">
        <v>50</v>
      </c>
      <c r="V26" s="37" t="s">
        <v>50</v>
      </c>
      <c r="W26" s="37" t="s">
        <v>50</v>
      </c>
    </row>
    <row r="27" spans="1:23" x14ac:dyDescent="0.3">
      <c r="A27" s="37" t="s">
        <v>114</v>
      </c>
      <c r="B27" s="37" t="s">
        <v>115</v>
      </c>
      <c r="C27" s="37" t="s">
        <v>116</v>
      </c>
      <c r="D27" s="26">
        <v>45886.804594907408</v>
      </c>
      <c r="E27" s="26">
        <v>45886.839283229172</v>
      </c>
      <c r="F27" s="37">
        <f t="shared" si="0"/>
        <v>0</v>
      </c>
      <c r="G27" s="37">
        <f t="shared" si="1"/>
        <v>0</v>
      </c>
      <c r="H27" s="37">
        <f t="shared" si="2"/>
        <v>0</v>
      </c>
      <c r="I27" s="37">
        <f t="shared" si="3"/>
        <v>12</v>
      </c>
      <c r="J27" s="37">
        <f t="shared" si="4"/>
        <v>12</v>
      </c>
      <c r="K27" s="38">
        <f t="shared" si="5"/>
        <v>0</v>
      </c>
      <c r="L27" s="37" t="s">
        <v>50</v>
      </c>
      <c r="M27" s="37" t="s">
        <v>50</v>
      </c>
      <c r="N27" s="37" t="s">
        <v>50</v>
      </c>
      <c r="O27" s="37" t="s">
        <v>50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</row>
    <row r="28" spans="1:23" x14ac:dyDescent="0.3">
      <c r="A28" s="37" t="s">
        <v>117</v>
      </c>
      <c r="B28" s="37" t="s">
        <v>118</v>
      </c>
      <c r="C28" s="37" t="s">
        <v>119</v>
      </c>
      <c r="D28" s="26">
        <v>45869.734664351854</v>
      </c>
      <c r="E28" s="26">
        <v>45869.755949895829</v>
      </c>
      <c r="F28" s="37">
        <f t="shared" si="0"/>
        <v>0</v>
      </c>
      <c r="G28" s="37">
        <f t="shared" si="1"/>
        <v>0</v>
      </c>
      <c r="H28" s="37">
        <f t="shared" si="2"/>
        <v>0</v>
      </c>
      <c r="I28" s="37">
        <f t="shared" si="3"/>
        <v>12</v>
      </c>
      <c r="J28" s="37">
        <f t="shared" si="4"/>
        <v>12</v>
      </c>
      <c r="K28" s="38">
        <f t="shared" si="5"/>
        <v>0</v>
      </c>
      <c r="L28" s="37" t="s">
        <v>50</v>
      </c>
      <c r="M28" s="37" t="s">
        <v>50</v>
      </c>
      <c r="N28" s="37" t="s">
        <v>50</v>
      </c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</row>
    <row r="29" spans="1:23" x14ac:dyDescent="0.3">
      <c r="A29" s="37" t="s">
        <v>120</v>
      </c>
      <c r="B29" s="37" t="s">
        <v>121</v>
      </c>
      <c r="C29" s="37" t="s">
        <v>122</v>
      </c>
      <c r="D29" s="26">
        <v>45873.81653935185</v>
      </c>
      <c r="E29" s="26">
        <v>45873.839283229172</v>
      </c>
      <c r="F29" s="37">
        <f t="shared" si="0"/>
        <v>0</v>
      </c>
      <c r="G29" s="37">
        <f t="shared" si="1"/>
        <v>0</v>
      </c>
      <c r="H29" s="37">
        <f t="shared" si="2"/>
        <v>0</v>
      </c>
      <c r="I29" s="37">
        <f t="shared" si="3"/>
        <v>12</v>
      </c>
      <c r="J29" s="37">
        <f t="shared" si="4"/>
        <v>12</v>
      </c>
      <c r="K29" s="38">
        <f t="shared" si="5"/>
        <v>0</v>
      </c>
      <c r="L29" s="37" t="s">
        <v>50</v>
      </c>
      <c r="M29" s="37" t="s">
        <v>50</v>
      </c>
      <c r="N29" s="37" t="s">
        <v>50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</row>
    <row r="30" spans="1:23" x14ac:dyDescent="0.3">
      <c r="A30" s="37" t="s">
        <v>123</v>
      </c>
      <c r="B30" s="37" t="s">
        <v>124</v>
      </c>
      <c r="C30" s="37" t="s">
        <v>125</v>
      </c>
      <c r="D30" s="26">
        <v>45967.330937499995</v>
      </c>
      <c r="E30" s="26">
        <v>45855.4226165625</v>
      </c>
      <c r="F30" s="37">
        <f t="shared" si="0"/>
        <v>0</v>
      </c>
      <c r="G30" s="37">
        <f t="shared" si="1"/>
        <v>0</v>
      </c>
      <c r="H30" s="37">
        <f t="shared" si="2"/>
        <v>0</v>
      </c>
      <c r="I30" s="37">
        <f t="shared" si="3"/>
        <v>12</v>
      </c>
      <c r="J30" s="37">
        <f t="shared" si="4"/>
        <v>12</v>
      </c>
      <c r="K30" s="38">
        <f t="shared" si="5"/>
        <v>0</v>
      </c>
      <c r="L30" s="37" t="s">
        <v>50</v>
      </c>
      <c r="M30" s="37" t="s">
        <v>50</v>
      </c>
      <c r="N30" s="37" t="s">
        <v>50</v>
      </c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</row>
    <row r="31" spans="1:23" x14ac:dyDescent="0.3">
      <c r="A31" s="37" t="s">
        <v>126</v>
      </c>
      <c r="B31" s="37" t="s">
        <v>127</v>
      </c>
      <c r="C31" s="37" t="s">
        <v>128</v>
      </c>
      <c r="D31" s="26">
        <v>45890.515775462962</v>
      </c>
      <c r="E31" s="26">
        <v>45890.5476165625</v>
      </c>
      <c r="F31" s="37">
        <f t="shared" si="0"/>
        <v>0</v>
      </c>
      <c r="G31" s="37">
        <f t="shared" si="1"/>
        <v>0</v>
      </c>
      <c r="H31" s="37">
        <f t="shared" si="2"/>
        <v>0</v>
      </c>
      <c r="I31" s="37">
        <f t="shared" si="3"/>
        <v>12</v>
      </c>
      <c r="J31" s="37">
        <f t="shared" si="4"/>
        <v>12</v>
      </c>
      <c r="K31" s="38">
        <f t="shared" si="5"/>
        <v>0</v>
      </c>
      <c r="L31" s="37" t="s">
        <v>50</v>
      </c>
      <c r="M31" s="37" t="s">
        <v>50</v>
      </c>
      <c r="N31" s="37" t="s">
        <v>50</v>
      </c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</row>
    <row r="32" spans="1:23" x14ac:dyDescent="0.3">
      <c r="A32" s="37" t="s">
        <v>129</v>
      </c>
      <c r="B32" s="37" t="s">
        <v>130</v>
      </c>
      <c r="C32" s="37" t="s">
        <v>131</v>
      </c>
      <c r="D32" s="26">
        <v>45849.867314814815</v>
      </c>
      <c r="E32" s="26">
        <v>45849.880949895829</v>
      </c>
      <c r="F32" s="37">
        <f t="shared" si="0"/>
        <v>0</v>
      </c>
      <c r="G32" s="37">
        <f t="shared" si="1"/>
        <v>0</v>
      </c>
      <c r="H32" s="37">
        <f t="shared" si="2"/>
        <v>0</v>
      </c>
      <c r="I32" s="37">
        <f t="shared" si="3"/>
        <v>12</v>
      </c>
      <c r="J32" s="37">
        <f t="shared" si="4"/>
        <v>12</v>
      </c>
      <c r="K32" s="38">
        <f t="shared" si="5"/>
        <v>0</v>
      </c>
      <c r="L32" s="37" t="s">
        <v>50</v>
      </c>
      <c r="M32" s="37" t="s">
        <v>50</v>
      </c>
      <c r="N32" s="37" t="s">
        <v>50</v>
      </c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</row>
    <row r="33" spans="1:23" x14ac:dyDescent="0.3">
      <c r="A33" s="37" t="s">
        <v>132</v>
      </c>
      <c r="B33" s="37" t="s">
        <v>133</v>
      </c>
      <c r="C33" s="37" t="s">
        <v>134</v>
      </c>
      <c r="D33" s="26">
        <v>45888.73646990741</v>
      </c>
      <c r="E33" s="26">
        <v>45888.755949895829</v>
      </c>
      <c r="F33" s="37">
        <f t="shared" si="0"/>
        <v>0</v>
      </c>
      <c r="G33" s="37">
        <f t="shared" si="1"/>
        <v>0</v>
      </c>
      <c r="H33" s="37">
        <f t="shared" si="2"/>
        <v>0</v>
      </c>
      <c r="I33" s="37">
        <f t="shared" si="3"/>
        <v>12</v>
      </c>
      <c r="J33" s="37">
        <f t="shared" si="4"/>
        <v>12</v>
      </c>
      <c r="K33" s="38">
        <f t="shared" si="5"/>
        <v>0</v>
      </c>
      <c r="L33" s="37" t="s">
        <v>50</v>
      </c>
      <c r="M33" s="37" t="s">
        <v>50</v>
      </c>
      <c r="N33" s="37" t="s">
        <v>50</v>
      </c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</row>
    <row r="34" spans="1:23" x14ac:dyDescent="0.3">
      <c r="A34" s="37" t="s">
        <v>135</v>
      </c>
      <c r="B34" s="37" t="s">
        <v>136</v>
      </c>
      <c r="C34" s="37" t="s">
        <v>137</v>
      </c>
      <c r="D34" s="26">
        <v>45825.933622685188</v>
      </c>
      <c r="E34" s="26">
        <v>45823.880949895829</v>
      </c>
      <c r="F34" s="37">
        <f t="shared" si="0"/>
        <v>0</v>
      </c>
      <c r="G34" s="37">
        <f t="shared" si="1"/>
        <v>0</v>
      </c>
      <c r="H34" s="37">
        <f t="shared" si="2"/>
        <v>0</v>
      </c>
      <c r="I34" s="37">
        <f t="shared" si="3"/>
        <v>12</v>
      </c>
      <c r="J34" s="37">
        <f t="shared" si="4"/>
        <v>12</v>
      </c>
      <c r="K34" s="38">
        <f t="shared" si="5"/>
        <v>0</v>
      </c>
      <c r="L34" s="37" t="s">
        <v>50</v>
      </c>
      <c r="M34" s="37" t="s">
        <v>50</v>
      </c>
      <c r="N34" s="37" t="s">
        <v>50</v>
      </c>
      <c r="O34" s="37" t="s">
        <v>50</v>
      </c>
      <c r="P34" s="37" t="s">
        <v>50</v>
      </c>
      <c r="Q34" s="37" t="s">
        <v>50</v>
      </c>
      <c r="R34" s="37" t="s">
        <v>50</v>
      </c>
      <c r="S34" s="37" t="s">
        <v>50</v>
      </c>
      <c r="T34" s="37" t="s">
        <v>50</v>
      </c>
      <c r="U34" s="37" t="s">
        <v>50</v>
      </c>
      <c r="V34" s="37" t="s">
        <v>50</v>
      </c>
      <c r="W34" s="37" t="s">
        <v>50</v>
      </c>
    </row>
    <row r="35" spans="1:23" x14ac:dyDescent="0.3">
      <c r="A35" s="37" t="s">
        <v>138</v>
      </c>
      <c r="B35" s="37" t="s">
        <v>139</v>
      </c>
      <c r="C35" s="37" t="s">
        <v>140</v>
      </c>
      <c r="D35" s="26">
        <v>45821.01939814815</v>
      </c>
      <c r="E35" s="26">
        <v>45821.0476165625</v>
      </c>
      <c r="F35" s="37">
        <f t="shared" si="0"/>
        <v>0</v>
      </c>
      <c r="G35" s="37">
        <f t="shared" si="1"/>
        <v>0</v>
      </c>
      <c r="H35" s="37">
        <f t="shared" si="2"/>
        <v>0</v>
      </c>
      <c r="I35" s="37">
        <f t="shared" si="3"/>
        <v>12</v>
      </c>
      <c r="J35" s="37">
        <f t="shared" si="4"/>
        <v>12</v>
      </c>
      <c r="K35" s="38">
        <f t="shared" si="5"/>
        <v>0</v>
      </c>
      <c r="L35" s="37" t="s">
        <v>50</v>
      </c>
      <c r="M35" s="37" t="s">
        <v>50</v>
      </c>
      <c r="N35" s="37" t="s">
        <v>50</v>
      </c>
      <c r="O35" s="37" t="s">
        <v>50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</row>
    <row r="36" spans="1:23" x14ac:dyDescent="0.3">
      <c r="A36" s="37" t="s">
        <v>141</v>
      </c>
      <c r="B36" s="37" t="s">
        <v>142</v>
      </c>
      <c r="C36" s="37" t="s">
        <v>143</v>
      </c>
      <c r="D36" s="26">
        <v>45932.715497685189</v>
      </c>
      <c r="E36" s="26">
        <v>45797.7976165625</v>
      </c>
      <c r="F36" s="37">
        <f t="shared" si="0"/>
        <v>0</v>
      </c>
      <c r="G36" s="37">
        <f t="shared" si="1"/>
        <v>0</v>
      </c>
      <c r="H36" s="37">
        <f t="shared" si="2"/>
        <v>0</v>
      </c>
      <c r="I36" s="37">
        <f t="shared" si="3"/>
        <v>12</v>
      </c>
      <c r="J36" s="37">
        <f t="shared" si="4"/>
        <v>12</v>
      </c>
      <c r="K36" s="38">
        <f t="shared" si="5"/>
        <v>0</v>
      </c>
      <c r="L36" s="37" t="s">
        <v>50</v>
      </c>
      <c r="M36" s="37" t="s">
        <v>50</v>
      </c>
      <c r="N36" s="37" t="s">
        <v>50</v>
      </c>
      <c r="O36" s="37" t="s">
        <v>50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</row>
    <row r="37" spans="1:23" x14ac:dyDescent="0.3">
      <c r="A37" s="37" t="s">
        <v>144</v>
      </c>
      <c r="B37" s="37" t="s">
        <v>145</v>
      </c>
      <c r="C37" s="37" t="s">
        <v>146</v>
      </c>
      <c r="D37" s="26">
        <v>45891.770833333328</v>
      </c>
      <c r="E37" s="26">
        <v>45891.7976165625</v>
      </c>
      <c r="F37" s="37">
        <f t="shared" ref="F37:F65" si="6">COUNTIFS(L37:W37, "&lt;&gt;A", L37:W37, "&lt;&gt;D", L37:W37, "&gt;=0", L37:W37, "&lt;70")+COUNTIF(L37:W37, "SN")+COUNTIF(L37:W37, "RV")+COUNTIF(L37:W37, "BR")+COUNTIF(L37:W37, "*/*")</f>
        <v>0</v>
      </c>
      <c r="G37" s="37">
        <f t="shared" ref="G37:G65" si="7">COUNTIF(L37:W37, "A")+COUNTIF(L37:W37, "&gt;69")</f>
        <v>0</v>
      </c>
      <c r="H37" s="37">
        <f t="shared" ref="H37:H65" si="8">COUNTIF(L37:W37, "D")+COUNTIF(L37:W37, "&lt;70")</f>
        <v>0</v>
      </c>
      <c r="I37" s="37">
        <f t="shared" ref="I37:I65" si="9">COUNTIF(L37:W37, "SC")</f>
        <v>12</v>
      </c>
      <c r="J37" s="37">
        <f t="shared" ref="J37:J65" si="10">COUNTA(L37:W37)</f>
        <v>12</v>
      </c>
      <c r="K37" s="38">
        <f t="shared" ref="K37:K68" si="11">(COUNTIF(L37:W37, "A")+COUNTIF(L37:W37, "&gt;69"))/COUNTA(L37:W37)</f>
        <v>0</v>
      </c>
      <c r="L37" s="37" t="s">
        <v>50</v>
      </c>
      <c r="M37" s="37" t="s">
        <v>50</v>
      </c>
      <c r="N37" s="37" t="s">
        <v>50</v>
      </c>
      <c r="O37" s="37" t="s">
        <v>50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50</v>
      </c>
      <c r="V37" s="37" t="s">
        <v>50</v>
      </c>
      <c r="W37" s="37" t="s">
        <v>50</v>
      </c>
    </row>
    <row r="38" spans="1:23" x14ac:dyDescent="0.3">
      <c r="A38" s="37" t="s">
        <v>147</v>
      </c>
      <c r="B38" s="37" t="s">
        <v>148</v>
      </c>
      <c r="C38" s="37" t="s">
        <v>149</v>
      </c>
      <c r="D38" s="26">
        <v>45965.489583333328</v>
      </c>
      <c r="E38" s="26">
        <v>45965.505949895829</v>
      </c>
      <c r="F38" s="37">
        <f t="shared" si="6"/>
        <v>0</v>
      </c>
      <c r="G38" s="37">
        <f t="shared" si="7"/>
        <v>1</v>
      </c>
      <c r="H38" s="37">
        <f t="shared" si="8"/>
        <v>0</v>
      </c>
      <c r="I38" s="37">
        <f t="shared" si="9"/>
        <v>11</v>
      </c>
      <c r="J38" s="37">
        <f t="shared" si="10"/>
        <v>12</v>
      </c>
      <c r="K38" s="38">
        <f t="shared" si="11"/>
        <v>8.3333333333333329E-2</v>
      </c>
      <c r="L38" s="37" t="s">
        <v>50</v>
      </c>
      <c r="M38" s="37" t="s">
        <v>50</v>
      </c>
      <c r="N38" s="37" t="s">
        <v>50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49</v>
      </c>
      <c r="V38" s="37" t="s">
        <v>50</v>
      </c>
      <c r="W38" s="37" t="s">
        <v>50</v>
      </c>
    </row>
    <row r="39" spans="1:23" x14ac:dyDescent="0.3">
      <c r="A39" s="37" t="s">
        <v>150</v>
      </c>
      <c r="B39" s="37" t="s">
        <v>151</v>
      </c>
      <c r="C39" s="37" t="s">
        <v>152</v>
      </c>
      <c r="D39" s="26">
        <v>45965.392037037032</v>
      </c>
      <c r="E39" s="26">
        <v>45965.4226165625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12</v>
      </c>
      <c r="J39" s="37">
        <f t="shared" si="10"/>
        <v>12</v>
      </c>
      <c r="K39" s="38">
        <f t="shared" si="11"/>
        <v>0</v>
      </c>
      <c r="L39" s="37" t="s">
        <v>50</v>
      </c>
      <c r="M39" s="37" t="s">
        <v>50</v>
      </c>
      <c r="N39" s="37" t="s">
        <v>50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</row>
    <row r="40" spans="1:23" x14ac:dyDescent="0.3">
      <c r="A40" s="37" t="s">
        <v>153</v>
      </c>
      <c r="B40" s="37" t="s">
        <v>154</v>
      </c>
      <c r="C40" s="37" t="s">
        <v>155</v>
      </c>
      <c r="D40" s="26">
        <v>45809.974108796298</v>
      </c>
      <c r="E40" s="26">
        <v>45810.005949895829</v>
      </c>
      <c r="F40" s="37">
        <f t="shared" si="6"/>
        <v>0</v>
      </c>
      <c r="G40" s="37">
        <f t="shared" si="7"/>
        <v>0</v>
      </c>
      <c r="H40" s="37">
        <f t="shared" si="8"/>
        <v>0</v>
      </c>
      <c r="I40" s="37">
        <f t="shared" si="9"/>
        <v>12</v>
      </c>
      <c r="J40" s="37">
        <f t="shared" si="10"/>
        <v>12</v>
      </c>
      <c r="K40" s="38">
        <f t="shared" si="11"/>
        <v>0</v>
      </c>
      <c r="L40" s="37" t="s">
        <v>50</v>
      </c>
      <c r="M40" s="37" t="s">
        <v>50</v>
      </c>
      <c r="N40" s="37" t="s">
        <v>50</v>
      </c>
      <c r="O40" s="37" t="s">
        <v>50</v>
      </c>
      <c r="P40" s="37" t="s">
        <v>50</v>
      </c>
      <c r="Q40" s="37" t="s">
        <v>50</v>
      </c>
      <c r="R40" s="37" t="s">
        <v>50</v>
      </c>
      <c r="S40" s="37" t="s">
        <v>50</v>
      </c>
      <c r="T40" s="37" t="s">
        <v>50</v>
      </c>
      <c r="U40" s="37" t="s">
        <v>50</v>
      </c>
      <c r="V40" s="37" t="s">
        <v>50</v>
      </c>
      <c r="W40" s="37" t="s">
        <v>50</v>
      </c>
    </row>
    <row r="41" spans="1:23" x14ac:dyDescent="0.3">
      <c r="A41" s="37" t="s">
        <v>156</v>
      </c>
      <c r="B41" s="37" t="s">
        <v>157</v>
      </c>
      <c r="C41" s="37" t="s">
        <v>158</v>
      </c>
      <c r="D41" s="26">
        <v>45862.321979166663</v>
      </c>
      <c r="E41" s="26">
        <v>45856.880949895829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12</v>
      </c>
      <c r="J41" s="37">
        <f t="shared" si="10"/>
        <v>12</v>
      </c>
      <c r="K41" s="38">
        <f t="shared" si="11"/>
        <v>0</v>
      </c>
      <c r="L41" s="37" t="s">
        <v>50</v>
      </c>
      <c r="M41" s="37" t="s">
        <v>50</v>
      </c>
      <c r="N41" s="37" t="s">
        <v>50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50</v>
      </c>
      <c r="V41" s="37" t="s">
        <v>50</v>
      </c>
      <c r="W41" s="37" t="s">
        <v>50</v>
      </c>
    </row>
    <row r="42" spans="1:23" x14ac:dyDescent="0.3">
      <c r="A42" s="37" t="s">
        <v>159</v>
      </c>
      <c r="B42" s="37" t="s">
        <v>160</v>
      </c>
      <c r="C42" s="37" t="s">
        <v>161</v>
      </c>
      <c r="D42" s="26">
        <v>45841.640046296292</v>
      </c>
      <c r="E42" s="26">
        <v>45841.6726165625</v>
      </c>
      <c r="F42" s="37">
        <f t="shared" si="6"/>
        <v>0</v>
      </c>
      <c r="G42" s="37">
        <f t="shared" si="7"/>
        <v>0</v>
      </c>
      <c r="H42" s="37">
        <f t="shared" si="8"/>
        <v>0</v>
      </c>
      <c r="I42" s="37">
        <f t="shared" si="9"/>
        <v>12</v>
      </c>
      <c r="J42" s="37">
        <f t="shared" si="10"/>
        <v>12</v>
      </c>
      <c r="K42" s="38">
        <f t="shared" si="11"/>
        <v>0</v>
      </c>
      <c r="L42" s="37" t="s">
        <v>50</v>
      </c>
      <c r="M42" s="37" t="s">
        <v>50</v>
      </c>
      <c r="N42" s="37" t="s">
        <v>50</v>
      </c>
      <c r="O42" s="37" t="s">
        <v>50</v>
      </c>
      <c r="P42" s="37" t="s">
        <v>50</v>
      </c>
      <c r="Q42" s="37" t="s">
        <v>50</v>
      </c>
      <c r="R42" s="37" t="s">
        <v>50</v>
      </c>
      <c r="S42" s="37" t="s">
        <v>50</v>
      </c>
      <c r="T42" s="37" t="s">
        <v>50</v>
      </c>
      <c r="U42" s="37" t="s">
        <v>50</v>
      </c>
      <c r="V42" s="37" t="s">
        <v>50</v>
      </c>
      <c r="W42" s="37" t="s">
        <v>50</v>
      </c>
    </row>
    <row r="43" spans="1:23" x14ac:dyDescent="0.3">
      <c r="A43" s="37" t="s">
        <v>162</v>
      </c>
      <c r="B43" s="37" t="s">
        <v>163</v>
      </c>
      <c r="C43" s="37" t="s">
        <v>164</v>
      </c>
      <c r="D43" s="26">
        <v>45817.585763888885</v>
      </c>
      <c r="E43" s="26">
        <v>45817.589283229172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12</v>
      </c>
      <c r="J43" s="37">
        <f t="shared" si="10"/>
        <v>12</v>
      </c>
      <c r="K43" s="38">
        <f t="shared" si="11"/>
        <v>0</v>
      </c>
      <c r="L43" s="37" t="s">
        <v>50</v>
      </c>
      <c r="M43" s="37" t="s">
        <v>50</v>
      </c>
      <c r="N43" s="37" t="s">
        <v>50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</row>
    <row r="44" spans="1:23" x14ac:dyDescent="0.3">
      <c r="A44" s="37" t="s">
        <v>165</v>
      </c>
      <c r="B44" s="37" t="s">
        <v>166</v>
      </c>
      <c r="C44" s="37" t="s">
        <v>167</v>
      </c>
      <c r="D44" s="26">
        <v>45770.486180555556</v>
      </c>
      <c r="E44" s="26">
        <v>45770.505949895829</v>
      </c>
      <c r="F44" s="37">
        <f t="shared" si="6"/>
        <v>0</v>
      </c>
      <c r="G44" s="37">
        <f t="shared" si="7"/>
        <v>0</v>
      </c>
      <c r="H44" s="37">
        <f t="shared" si="8"/>
        <v>0</v>
      </c>
      <c r="I44" s="37">
        <f t="shared" si="9"/>
        <v>12</v>
      </c>
      <c r="J44" s="37">
        <f t="shared" si="10"/>
        <v>12</v>
      </c>
      <c r="K44" s="38">
        <f t="shared" si="11"/>
        <v>0</v>
      </c>
      <c r="L44" s="37" t="s">
        <v>50</v>
      </c>
      <c r="M44" s="37" t="s">
        <v>50</v>
      </c>
      <c r="N44" s="37" t="s">
        <v>50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</row>
    <row r="45" spans="1:23" x14ac:dyDescent="0.3">
      <c r="A45" s="37" t="s">
        <v>168</v>
      </c>
      <c r="B45" s="37" t="s">
        <v>169</v>
      </c>
      <c r="C45" s="37" t="s">
        <v>170</v>
      </c>
      <c r="D45" s="26">
        <v>45924.427673611106</v>
      </c>
      <c r="E45" s="26">
        <v>45924.464283229172</v>
      </c>
      <c r="F45" s="37">
        <f t="shared" si="6"/>
        <v>0</v>
      </c>
      <c r="G45" s="37">
        <f t="shared" si="7"/>
        <v>0</v>
      </c>
      <c r="H45" s="37">
        <f t="shared" si="8"/>
        <v>0</v>
      </c>
      <c r="I45" s="37">
        <f t="shared" si="9"/>
        <v>12</v>
      </c>
      <c r="J45" s="37">
        <f t="shared" si="10"/>
        <v>12</v>
      </c>
      <c r="K45" s="38">
        <f t="shared" si="11"/>
        <v>0</v>
      </c>
      <c r="L45" s="37" t="s">
        <v>50</v>
      </c>
      <c r="M45" s="37" t="s">
        <v>50</v>
      </c>
      <c r="N45" s="37" t="s">
        <v>50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</row>
    <row r="46" spans="1:23" x14ac:dyDescent="0.3">
      <c r="A46" s="37" t="s">
        <v>171</v>
      </c>
      <c r="B46" s="37" t="s">
        <v>172</v>
      </c>
      <c r="C46" s="37" t="s">
        <v>173</v>
      </c>
      <c r="D46" s="26">
        <v>45798.930821759262</v>
      </c>
      <c r="E46" s="26">
        <v>45798.964283229172</v>
      </c>
      <c r="F46" s="37">
        <f t="shared" si="6"/>
        <v>0</v>
      </c>
      <c r="G46" s="37">
        <f t="shared" si="7"/>
        <v>0</v>
      </c>
      <c r="H46" s="37">
        <f t="shared" si="8"/>
        <v>0</v>
      </c>
      <c r="I46" s="37">
        <f t="shared" si="9"/>
        <v>12</v>
      </c>
      <c r="J46" s="37">
        <f t="shared" si="10"/>
        <v>12</v>
      </c>
      <c r="K46" s="38">
        <f t="shared" si="11"/>
        <v>0</v>
      </c>
      <c r="L46" s="37" t="s">
        <v>50</v>
      </c>
      <c r="M46" s="37" t="s">
        <v>50</v>
      </c>
      <c r="N46" s="37" t="s">
        <v>50</v>
      </c>
      <c r="O46" s="37" t="s">
        <v>50</v>
      </c>
      <c r="P46" s="37" t="s">
        <v>50</v>
      </c>
      <c r="Q46" s="37" t="s">
        <v>50</v>
      </c>
      <c r="R46" s="37" t="s">
        <v>50</v>
      </c>
      <c r="S46" s="37" t="s">
        <v>50</v>
      </c>
      <c r="T46" s="37" t="s">
        <v>50</v>
      </c>
      <c r="U46" s="37" t="s">
        <v>50</v>
      </c>
      <c r="V46" s="37" t="s">
        <v>50</v>
      </c>
      <c r="W46" s="37" t="s">
        <v>50</v>
      </c>
    </row>
    <row r="47" spans="1:23" x14ac:dyDescent="0.3">
      <c r="A47" s="37" t="s">
        <v>174</v>
      </c>
      <c r="B47" s="37" t="s">
        <v>175</v>
      </c>
      <c r="C47" s="37" t="s">
        <v>176</v>
      </c>
      <c r="D47" s="26">
        <v>45828.057488425926</v>
      </c>
      <c r="E47" s="26">
        <v>45828.089283229172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12</v>
      </c>
      <c r="J47" s="37">
        <f t="shared" si="10"/>
        <v>12</v>
      </c>
      <c r="K47" s="38">
        <f t="shared" si="11"/>
        <v>0</v>
      </c>
      <c r="L47" s="37" t="s">
        <v>50</v>
      </c>
      <c r="M47" s="37" t="s">
        <v>50</v>
      </c>
      <c r="N47" s="37" t="s">
        <v>50</v>
      </c>
      <c r="O47" s="37" t="s">
        <v>50</v>
      </c>
      <c r="P47" s="37" t="s">
        <v>50</v>
      </c>
      <c r="Q47" s="37" t="s">
        <v>50</v>
      </c>
      <c r="R47" s="37" t="s">
        <v>50</v>
      </c>
      <c r="S47" s="37" t="s">
        <v>50</v>
      </c>
      <c r="T47" s="37" t="s">
        <v>50</v>
      </c>
      <c r="U47" s="37" t="s">
        <v>50</v>
      </c>
      <c r="V47" s="37" t="s">
        <v>50</v>
      </c>
      <c r="W47" s="37" t="s">
        <v>50</v>
      </c>
    </row>
    <row r="48" spans="1:23" x14ac:dyDescent="0.3">
      <c r="A48" s="37" t="s">
        <v>177</v>
      </c>
      <c r="B48" s="37" t="s">
        <v>178</v>
      </c>
      <c r="C48" s="37" t="s">
        <v>179</v>
      </c>
      <c r="D48" s="26">
        <v>45767.651539351849</v>
      </c>
      <c r="E48" s="26">
        <v>45767.6726165625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12</v>
      </c>
      <c r="J48" s="37">
        <f t="shared" si="10"/>
        <v>12</v>
      </c>
      <c r="K48" s="38">
        <f t="shared" si="11"/>
        <v>0</v>
      </c>
      <c r="L48" s="37" t="s">
        <v>50</v>
      </c>
      <c r="M48" s="37" t="s">
        <v>50</v>
      </c>
      <c r="N48" s="37" t="s">
        <v>50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</row>
    <row r="49" spans="1:23" x14ac:dyDescent="0.3">
      <c r="A49" s="37" t="s">
        <v>180</v>
      </c>
      <c r="B49" s="37" t="s">
        <v>181</v>
      </c>
      <c r="C49" s="37" t="s">
        <v>182</v>
      </c>
      <c r="D49" s="26">
        <v>45786.812592592592</v>
      </c>
      <c r="E49" s="26">
        <v>45786.839283229172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12</v>
      </c>
      <c r="J49" s="37">
        <f t="shared" si="10"/>
        <v>12</v>
      </c>
      <c r="K49" s="38">
        <f t="shared" si="11"/>
        <v>0</v>
      </c>
      <c r="L49" s="37" t="s">
        <v>50</v>
      </c>
      <c r="M49" s="37" t="s">
        <v>50</v>
      </c>
      <c r="N49" s="37" t="s">
        <v>50</v>
      </c>
      <c r="O49" s="37" t="s">
        <v>50</v>
      </c>
      <c r="P49" s="37" t="s">
        <v>50</v>
      </c>
      <c r="Q49" s="37" t="s">
        <v>50</v>
      </c>
      <c r="R49" s="37" t="s">
        <v>50</v>
      </c>
      <c r="S49" s="37" t="s">
        <v>50</v>
      </c>
      <c r="T49" s="37" t="s">
        <v>50</v>
      </c>
      <c r="U49" s="37" t="s">
        <v>50</v>
      </c>
      <c r="V49" s="37" t="s">
        <v>50</v>
      </c>
      <c r="W49" s="37" t="s">
        <v>50</v>
      </c>
    </row>
    <row r="50" spans="1:23" x14ac:dyDescent="0.3">
      <c r="A50" s="37" t="s">
        <v>183</v>
      </c>
      <c r="B50" s="37" t="s">
        <v>184</v>
      </c>
      <c r="C50" s="37" t="s">
        <v>185</v>
      </c>
      <c r="D50" s="26">
        <v>45781.472187499996</v>
      </c>
      <c r="E50" s="26">
        <v>45781.505949895829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12</v>
      </c>
      <c r="J50" s="37">
        <f t="shared" si="10"/>
        <v>12</v>
      </c>
      <c r="K50" s="38">
        <f t="shared" si="11"/>
        <v>0</v>
      </c>
      <c r="L50" s="37" t="s">
        <v>50</v>
      </c>
      <c r="M50" s="37" t="s">
        <v>50</v>
      </c>
      <c r="N50" s="37" t="s">
        <v>50</v>
      </c>
      <c r="O50" s="37" t="s">
        <v>50</v>
      </c>
      <c r="P50" s="37" t="s">
        <v>50</v>
      </c>
      <c r="Q50" s="37" t="s">
        <v>50</v>
      </c>
      <c r="R50" s="37" t="s">
        <v>50</v>
      </c>
      <c r="S50" s="37" t="s">
        <v>50</v>
      </c>
      <c r="T50" s="37" t="s">
        <v>50</v>
      </c>
      <c r="U50" s="37" t="s">
        <v>50</v>
      </c>
      <c r="V50" s="37" t="s">
        <v>50</v>
      </c>
      <c r="W50" s="37" t="s">
        <v>50</v>
      </c>
    </row>
    <row r="51" spans="1:23" x14ac:dyDescent="0.3">
      <c r="A51" s="37" t="s">
        <v>186</v>
      </c>
      <c r="B51" s="37" t="s">
        <v>187</v>
      </c>
      <c r="C51" s="37" t="s">
        <v>188</v>
      </c>
      <c r="D51" s="26">
        <v>45947.725173611107</v>
      </c>
      <c r="E51" s="26">
        <v>45947.755949895829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12</v>
      </c>
      <c r="J51" s="37">
        <f t="shared" si="10"/>
        <v>12</v>
      </c>
      <c r="K51" s="38">
        <f t="shared" si="11"/>
        <v>0</v>
      </c>
      <c r="L51" s="37" t="s">
        <v>50</v>
      </c>
      <c r="M51" s="37" t="s">
        <v>50</v>
      </c>
      <c r="N51" s="37" t="s">
        <v>50</v>
      </c>
      <c r="O51" s="37" t="s">
        <v>50</v>
      </c>
      <c r="P51" s="37" t="s">
        <v>50</v>
      </c>
      <c r="Q51" s="37" t="s">
        <v>50</v>
      </c>
      <c r="R51" s="37" t="s">
        <v>50</v>
      </c>
      <c r="S51" s="37" t="s">
        <v>50</v>
      </c>
      <c r="T51" s="37" t="s">
        <v>50</v>
      </c>
      <c r="U51" s="37" t="s">
        <v>50</v>
      </c>
      <c r="V51" s="37" t="s">
        <v>50</v>
      </c>
      <c r="W51" s="37" t="s">
        <v>50</v>
      </c>
    </row>
    <row r="52" spans="1:23" x14ac:dyDescent="0.3">
      <c r="A52" s="37" t="s">
        <v>189</v>
      </c>
      <c r="B52" s="37" t="s">
        <v>190</v>
      </c>
      <c r="C52" s="37" t="s">
        <v>191</v>
      </c>
      <c r="D52" s="26">
        <v>45766.579513888893</v>
      </c>
      <c r="E52" s="26">
        <v>45766.589283229172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12</v>
      </c>
      <c r="J52" s="37">
        <f t="shared" si="10"/>
        <v>12</v>
      </c>
      <c r="K52" s="38">
        <f t="shared" si="11"/>
        <v>0</v>
      </c>
      <c r="L52" s="37" t="s">
        <v>50</v>
      </c>
      <c r="M52" s="37" t="s">
        <v>50</v>
      </c>
      <c r="N52" s="37" t="s">
        <v>50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</row>
    <row r="53" spans="1:23" x14ac:dyDescent="0.3">
      <c r="A53" s="37" t="s">
        <v>192</v>
      </c>
      <c r="B53" s="37" t="s">
        <v>193</v>
      </c>
      <c r="C53" s="37" t="s">
        <v>194</v>
      </c>
      <c r="D53" s="26">
        <v>45764.49428240741</v>
      </c>
      <c r="E53" s="26">
        <v>45764.505949895829</v>
      </c>
      <c r="F53" s="37">
        <f t="shared" si="6"/>
        <v>0</v>
      </c>
      <c r="G53" s="37">
        <f t="shared" si="7"/>
        <v>0</v>
      </c>
      <c r="H53" s="37">
        <f t="shared" si="8"/>
        <v>0</v>
      </c>
      <c r="I53" s="37">
        <f t="shared" si="9"/>
        <v>12</v>
      </c>
      <c r="J53" s="37">
        <f t="shared" si="10"/>
        <v>12</v>
      </c>
      <c r="K53" s="38">
        <f t="shared" si="11"/>
        <v>0</v>
      </c>
      <c r="L53" s="37" t="s">
        <v>50</v>
      </c>
      <c r="M53" s="37" t="s">
        <v>50</v>
      </c>
      <c r="N53" s="37" t="s">
        <v>50</v>
      </c>
      <c r="O53" s="37" t="s">
        <v>50</v>
      </c>
      <c r="P53" s="37" t="s">
        <v>50</v>
      </c>
      <c r="Q53" s="37" t="s">
        <v>50</v>
      </c>
      <c r="R53" s="37" t="s">
        <v>50</v>
      </c>
      <c r="S53" s="37" t="s">
        <v>50</v>
      </c>
      <c r="T53" s="37" t="s">
        <v>50</v>
      </c>
      <c r="U53" s="37" t="s">
        <v>50</v>
      </c>
      <c r="V53" s="37" t="s">
        <v>50</v>
      </c>
      <c r="W53" s="37" t="s">
        <v>50</v>
      </c>
    </row>
    <row r="54" spans="1:23" x14ac:dyDescent="0.3">
      <c r="A54" s="37" t="s">
        <v>195</v>
      </c>
      <c r="B54" s="37" t="s">
        <v>196</v>
      </c>
      <c r="C54" s="37" t="s">
        <v>197</v>
      </c>
      <c r="D54" s="26">
        <v>45889.566562499997</v>
      </c>
      <c r="E54" s="26">
        <v>45889.589283229172</v>
      </c>
      <c r="F54" s="37">
        <f t="shared" si="6"/>
        <v>0</v>
      </c>
      <c r="G54" s="37">
        <f t="shared" si="7"/>
        <v>0</v>
      </c>
      <c r="H54" s="37">
        <f t="shared" si="8"/>
        <v>0</v>
      </c>
      <c r="I54" s="37">
        <f t="shared" si="9"/>
        <v>12</v>
      </c>
      <c r="J54" s="37">
        <f t="shared" si="10"/>
        <v>12</v>
      </c>
      <c r="K54" s="38">
        <f t="shared" si="11"/>
        <v>0</v>
      </c>
      <c r="L54" s="37" t="s">
        <v>50</v>
      </c>
      <c r="M54" s="37" t="s">
        <v>50</v>
      </c>
      <c r="N54" s="37" t="s">
        <v>50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</row>
    <row r="55" spans="1:23" x14ac:dyDescent="0.3">
      <c r="A55" s="37" t="s">
        <v>198</v>
      </c>
      <c r="B55" s="37" t="s">
        <v>199</v>
      </c>
      <c r="C55" s="37" t="s">
        <v>200</v>
      </c>
      <c r="D55" s="26">
        <v>45901.388773148152</v>
      </c>
      <c r="E55" s="26">
        <v>45898.4226165625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12</v>
      </c>
      <c r="J55" s="37">
        <f t="shared" si="10"/>
        <v>12</v>
      </c>
      <c r="K55" s="38">
        <f t="shared" si="11"/>
        <v>0</v>
      </c>
      <c r="L55" s="37" t="s">
        <v>50</v>
      </c>
      <c r="M55" s="37" t="s">
        <v>50</v>
      </c>
      <c r="N55" s="37" t="s">
        <v>50</v>
      </c>
      <c r="O55" s="37" t="s">
        <v>50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</row>
    <row r="56" spans="1:23" x14ac:dyDescent="0.3">
      <c r="A56" s="37" t="s">
        <v>201</v>
      </c>
      <c r="B56" s="37" t="s">
        <v>202</v>
      </c>
      <c r="C56" s="37" t="s">
        <v>203</v>
      </c>
      <c r="D56" s="26" t="s">
        <v>204</v>
      </c>
      <c r="E56" s="26" t="s">
        <v>204</v>
      </c>
      <c r="F56" s="37">
        <f t="shared" si="6"/>
        <v>0</v>
      </c>
      <c r="G56" s="37">
        <f t="shared" si="7"/>
        <v>0</v>
      </c>
      <c r="H56" s="37">
        <f t="shared" si="8"/>
        <v>0</v>
      </c>
      <c r="I56" s="37">
        <f t="shared" si="9"/>
        <v>12</v>
      </c>
      <c r="J56" s="37">
        <f t="shared" si="10"/>
        <v>12</v>
      </c>
      <c r="K56" s="38">
        <f t="shared" si="11"/>
        <v>0</v>
      </c>
      <c r="L56" s="37" t="s">
        <v>50</v>
      </c>
      <c r="M56" s="37" t="s">
        <v>50</v>
      </c>
      <c r="N56" s="37" t="s">
        <v>50</v>
      </c>
      <c r="O56" s="37" t="s">
        <v>50</v>
      </c>
      <c r="P56" s="37" t="s">
        <v>50</v>
      </c>
      <c r="Q56" s="37" t="s">
        <v>50</v>
      </c>
      <c r="R56" s="37" t="s">
        <v>50</v>
      </c>
      <c r="S56" s="37" t="s">
        <v>50</v>
      </c>
      <c r="T56" s="37" t="s">
        <v>50</v>
      </c>
      <c r="U56" s="37" t="s">
        <v>50</v>
      </c>
      <c r="V56" s="37" t="s">
        <v>50</v>
      </c>
      <c r="W56" s="37" t="s">
        <v>50</v>
      </c>
    </row>
    <row r="57" spans="1:23" x14ac:dyDescent="0.3">
      <c r="A57" s="37" t="s">
        <v>205</v>
      </c>
      <c r="B57" s="37" t="s">
        <v>206</v>
      </c>
      <c r="C57" s="37" t="s">
        <v>207</v>
      </c>
      <c r="D57" s="26">
        <v>45766.660787037035</v>
      </c>
      <c r="E57" s="26">
        <v>45766.6726165625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12</v>
      </c>
      <c r="J57" s="37">
        <f t="shared" si="10"/>
        <v>12</v>
      </c>
      <c r="K57" s="38">
        <f t="shared" si="11"/>
        <v>0</v>
      </c>
      <c r="L57" s="37" t="s">
        <v>50</v>
      </c>
      <c r="M57" s="37" t="s">
        <v>50</v>
      </c>
      <c r="N57" s="37" t="s">
        <v>50</v>
      </c>
      <c r="O57" s="37" t="s">
        <v>50</v>
      </c>
      <c r="P57" s="37" t="s">
        <v>50</v>
      </c>
      <c r="Q57" s="37" t="s">
        <v>50</v>
      </c>
      <c r="R57" s="37" t="s">
        <v>50</v>
      </c>
      <c r="S57" s="37" t="s">
        <v>50</v>
      </c>
      <c r="T57" s="37" t="s">
        <v>50</v>
      </c>
      <c r="U57" s="37" t="s">
        <v>50</v>
      </c>
      <c r="V57" s="37" t="s">
        <v>50</v>
      </c>
      <c r="W57" s="37" t="s">
        <v>50</v>
      </c>
    </row>
    <row r="58" spans="1:23" x14ac:dyDescent="0.3">
      <c r="A58" s="37" t="s">
        <v>208</v>
      </c>
      <c r="B58" s="37" t="s">
        <v>209</v>
      </c>
      <c r="C58" s="37" t="s">
        <v>210</v>
      </c>
      <c r="D58" s="26" t="s">
        <v>204</v>
      </c>
      <c r="E58" s="26" t="s">
        <v>204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12</v>
      </c>
      <c r="J58" s="37">
        <f t="shared" si="10"/>
        <v>12</v>
      </c>
      <c r="K58" s="38">
        <f t="shared" si="11"/>
        <v>0</v>
      </c>
      <c r="L58" s="37" t="s">
        <v>50</v>
      </c>
      <c r="M58" s="37" t="s">
        <v>50</v>
      </c>
      <c r="N58" s="37" t="s">
        <v>50</v>
      </c>
      <c r="O58" s="37" t="s">
        <v>50</v>
      </c>
      <c r="P58" s="37" t="s">
        <v>50</v>
      </c>
      <c r="Q58" s="37" t="s">
        <v>50</v>
      </c>
      <c r="R58" s="37" t="s">
        <v>50</v>
      </c>
      <c r="S58" s="37" t="s">
        <v>50</v>
      </c>
      <c r="T58" s="37" t="s">
        <v>50</v>
      </c>
      <c r="U58" s="37" t="s">
        <v>50</v>
      </c>
      <c r="V58" s="37" t="s">
        <v>50</v>
      </c>
      <c r="W58" s="37" t="s">
        <v>50</v>
      </c>
    </row>
    <row r="59" spans="1:23" x14ac:dyDescent="0.3">
      <c r="A59" s="37" t="s">
        <v>211</v>
      </c>
      <c r="B59" s="37" t="s">
        <v>212</v>
      </c>
      <c r="C59" s="37" t="s">
        <v>213</v>
      </c>
      <c r="D59" s="26">
        <v>45858.738298611112</v>
      </c>
      <c r="E59" s="26">
        <v>45842.464283229172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12</v>
      </c>
      <c r="J59" s="37">
        <f t="shared" si="10"/>
        <v>12</v>
      </c>
      <c r="K59" s="38">
        <f t="shared" si="11"/>
        <v>0</v>
      </c>
      <c r="L59" s="37" t="s">
        <v>50</v>
      </c>
      <c r="M59" s="37" t="s">
        <v>50</v>
      </c>
      <c r="N59" s="37" t="s">
        <v>50</v>
      </c>
      <c r="O59" s="37" t="s">
        <v>50</v>
      </c>
      <c r="P59" s="37" t="s">
        <v>50</v>
      </c>
      <c r="Q59" s="37" t="s">
        <v>50</v>
      </c>
      <c r="R59" s="37" t="s">
        <v>50</v>
      </c>
      <c r="S59" s="37" t="s">
        <v>50</v>
      </c>
      <c r="T59" s="37" t="s">
        <v>50</v>
      </c>
      <c r="U59" s="37" t="s">
        <v>50</v>
      </c>
      <c r="V59" s="37" t="s">
        <v>50</v>
      </c>
      <c r="W59" s="37" t="s">
        <v>50</v>
      </c>
    </row>
    <row r="60" spans="1:23" x14ac:dyDescent="0.3">
      <c r="A60" s="37" t="s">
        <v>214</v>
      </c>
      <c r="B60" s="37" t="s">
        <v>215</v>
      </c>
      <c r="C60" s="37" t="s">
        <v>216</v>
      </c>
      <c r="D60" s="26">
        <v>45952.525266203702</v>
      </c>
      <c r="E60" s="26">
        <v>45952.5476165625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12</v>
      </c>
      <c r="J60" s="37">
        <f t="shared" si="10"/>
        <v>12</v>
      </c>
      <c r="K60" s="38">
        <f t="shared" si="11"/>
        <v>0</v>
      </c>
      <c r="L60" s="37" t="s">
        <v>50</v>
      </c>
      <c r="M60" s="37" t="s">
        <v>50</v>
      </c>
      <c r="N60" s="37" t="s">
        <v>50</v>
      </c>
      <c r="O60" s="37" t="s">
        <v>50</v>
      </c>
      <c r="P60" s="37" t="s">
        <v>50</v>
      </c>
      <c r="Q60" s="37" t="s">
        <v>50</v>
      </c>
      <c r="R60" s="37" t="s">
        <v>50</v>
      </c>
      <c r="S60" s="37" t="s">
        <v>50</v>
      </c>
      <c r="T60" s="37" t="s">
        <v>50</v>
      </c>
      <c r="U60" s="37" t="s">
        <v>50</v>
      </c>
      <c r="V60" s="37" t="s">
        <v>50</v>
      </c>
      <c r="W60" s="37" t="s">
        <v>50</v>
      </c>
    </row>
    <row r="61" spans="1:23" x14ac:dyDescent="0.3">
      <c r="A61" s="37" t="s">
        <v>217</v>
      </c>
      <c r="B61" s="37" t="s">
        <v>218</v>
      </c>
      <c r="C61" s="37" t="s">
        <v>219</v>
      </c>
      <c r="D61" s="26">
        <v>45746.630543981482</v>
      </c>
      <c r="E61" s="26" t="s">
        <v>204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12</v>
      </c>
      <c r="J61" s="37">
        <f t="shared" si="10"/>
        <v>12</v>
      </c>
      <c r="K61" s="38">
        <f t="shared" si="11"/>
        <v>0</v>
      </c>
      <c r="L61" s="37" t="s">
        <v>50</v>
      </c>
      <c r="M61" s="37" t="s">
        <v>50</v>
      </c>
      <c r="N61" s="37" t="s">
        <v>50</v>
      </c>
      <c r="O61" s="37" t="s">
        <v>50</v>
      </c>
      <c r="P61" s="37" t="s">
        <v>50</v>
      </c>
      <c r="Q61" s="37" t="s">
        <v>50</v>
      </c>
      <c r="R61" s="37" t="s">
        <v>50</v>
      </c>
      <c r="S61" s="37" t="s">
        <v>50</v>
      </c>
      <c r="T61" s="37" t="s">
        <v>50</v>
      </c>
      <c r="U61" s="37" t="s">
        <v>50</v>
      </c>
      <c r="V61" s="37" t="s">
        <v>50</v>
      </c>
      <c r="W61" s="37" t="s">
        <v>50</v>
      </c>
    </row>
    <row r="62" spans="1:23" x14ac:dyDescent="0.3">
      <c r="A62" s="37" t="s">
        <v>220</v>
      </c>
      <c r="B62" s="37" t="s">
        <v>221</v>
      </c>
      <c r="C62" s="37" t="s">
        <v>222</v>
      </c>
      <c r="D62" s="26">
        <v>45756.853831018518</v>
      </c>
      <c r="E62" s="26">
        <v>45756.880949895829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12</v>
      </c>
      <c r="J62" s="37">
        <f t="shared" si="10"/>
        <v>12</v>
      </c>
      <c r="K62" s="38">
        <f t="shared" si="11"/>
        <v>0</v>
      </c>
      <c r="L62" s="37" t="s">
        <v>50</v>
      </c>
      <c r="M62" s="37" t="s">
        <v>50</v>
      </c>
      <c r="N62" s="37" t="s">
        <v>50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</row>
    <row r="63" spans="1:23" x14ac:dyDescent="0.3">
      <c r="A63" s="37" t="s">
        <v>223</v>
      </c>
      <c r="B63" s="37" t="s">
        <v>224</v>
      </c>
      <c r="C63" s="37" t="s">
        <v>225</v>
      </c>
      <c r="D63" s="26">
        <v>45768.589745370366</v>
      </c>
      <c r="E63" s="26">
        <v>45768.589283229172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12</v>
      </c>
      <c r="J63" s="37">
        <f t="shared" si="10"/>
        <v>12</v>
      </c>
      <c r="K63" s="38">
        <f t="shared" si="11"/>
        <v>0</v>
      </c>
      <c r="L63" s="37" t="s">
        <v>50</v>
      </c>
      <c r="M63" s="37" t="s">
        <v>50</v>
      </c>
      <c r="N63" s="37" t="s">
        <v>50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</row>
    <row r="64" spans="1:23" x14ac:dyDescent="0.3">
      <c r="A64" s="37" t="s">
        <v>226</v>
      </c>
      <c r="B64" s="37" t="s">
        <v>227</v>
      </c>
      <c r="C64" s="37" t="s">
        <v>228</v>
      </c>
      <c r="D64" s="26">
        <v>45756.893275462964</v>
      </c>
      <c r="E64" s="26">
        <v>45756.9226165625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12</v>
      </c>
      <c r="J64" s="37">
        <f t="shared" si="10"/>
        <v>12</v>
      </c>
      <c r="K64" s="38">
        <f t="shared" si="11"/>
        <v>0</v>
      </c>
      <c r="L64" s="37" t="s">
        <v>50</v>
      </c>
      <c r="M64" s="37" t="s">
        <v>50</v>
      </c>
      <c r="N64" s="37" t="s">
        <v>50</v>
      </c>
      <c r="O64" s="37" t="s">
        <v>50</v>
      </c>
      <c r="P64" s="37" t="s">
        <v>50</v>
      </c>
      <c r="Q64" s="37" t="s">
        <v>50</v>
      </c>
      <c r="R64" s="37" t="s">
        <v>50</v>
      </c>
      <c r="S64" s="37" t="s">
        <v>50</v>
      </c>
      <c r="T64" s="37" t="s">
        <v>50</v>
      </c>
      <c r="U64" s="37" t="s">
        <v>50</v>
      </c>
      <c r="V64" s="37" t="s">
        <v>50</v>
      </c>
      <c r="W64" s="37" t="s">
        <v>50</v>
      </c>
    </row>
    <row r="65" spans="1:23" x14ac:dyDescent="0.3">
      <c r="A65" s="37" t="s">
        <v>229</v>
      </c>
      <c r="B65" s="37" t="s">
        <v>230</v>
      </c>
      <c r="C65" s="37" t="s">
        <v>231</v>
      </c>
      <c r="D65" s="26">
        <v>45789.433055555557</v>
      </c>
      <c r="E65" s="26">
        <v>45789.464283229172</v>
      </c>
      <c r="F65" s="37">
        <f t="shared" si="6"/>
        <v>0</v>
      </c>
      <c r="G65" s="37">
        <f t="shared" si="7"/>
        <v>0</v>
      </c>
      <c r="H65" s="37">
        <f t="shared" si="8"/>
        <v>0</v>
      </c>
      <c r="I65" s="37">
        <f t="shared" si="9"/>
        <v>12</v>
      </c>
      <c r="J65" s="37">
        <f t="shared" si="10"/>
        <v>12</v>
      </c>
      <c r="K65" s="38">
        <f t="shared" si="11"/>
        <v>0</v>
      </c>
      <c r="L65" s="37" t="s">
        <v>50</v>
      </c>
      <c r="M65" s="37" t="s">
        <v>50</v>
      </c>
      <c r="N65" s="37" t="s">
        <v>50</v>
      </c>
      <c r="O65" s="37" t="s">
        <v>50</v>
      </c>
      <c r="P65" s="37" t="s">
        <v>50</v>
      </c>
      <c r="Q65" s="37" t="s">
        <v>50</v>
      </c>
      <c r="R65" s="37" t="s">
        <v>50</v>
      </c>
      <c r="S65" s="37" t="s">
        <v>50</v>
      </c>
      <c r="T65" s="37" t="s">
        <v>50</v>
      </c>
      <c r="U65" s="37" t="s">
        <v>50</v>
      </c>
      <c r="V65" s="37" t="s">
        <v>50</v>
      </c>
      <c r="W65" s="37" t="s">
        <v>50</v>
      </c>
    </row>
  </sheetData>
  <autoFilter ref="A4:W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66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66">
    <cfRule type="cellIs" dxfId="13" priority="14" operator="greaterThan">
      <formula>0</formula>
    </cfRule>
  </conditionalFormatting>
  <conditionalFormatting sqref="G5:G66">
    <cfRule type="colorScale" priority="15">
      <colorScale>
        <cfvo type="num" val="0"/>
        <cfvo type="num" val="8"/>
        <color rgb="FFDA3F2A"/>
        <color rgb="FF77F22C"/>
      </colorScale>
    </cfRule>
  </conditionalFormatting>
  <conditionalFormatting sqref="H5:H66">
    <cfRule type="cellIs" dxfId="12" priority="16" operator="greaterThan">
      <formula>0</formula>
    </cfRule>
  </conditionalFormatting>
  <conditionalFormatting sqref="K5:K65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65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3000000}"/>
    <hyperlink ref="M1" r:id="rId3" tooltip="Editar evidencia en Zajuna" xr:uid="{00000000-0004-0000-0000-000034000000}"/>
    <hyperlink ref="N1" r:id="rId4" tooltip="Editar evidencia en Zajuna" xr:uid="{00000000-0004-0000-0000-000035000000}"/>
    <hyperlink ref="O1" r:id="rId5" tooltip="Editar evidencia en Zajuna" xr:uid="{00000000-0004-0000-0000-000036000000}"/>
    <hyperlink ref="P1" r:id="rId6" tooltip="Editar evidencia en Zajuna" xr:uid="{00000000-0004-0000-0000-000037000000}"/>
    <hyperlink ref="Q1" r:id="rId7" tooltip="Editar evidencia en Zajuna" xr:uid="{00000000-0004-0000-0000-000038000000}"/>
    <hyperlink ref="R1" r:id="rId8" tooltip="Editar evidencia en Zajuna" xr:uid="{00000000-0004-0000-0000-000039000000}"/>
    <hyperlink ref="S1" r:id="rId9" tooltip="Editar evidencia en Zajuna" xr:uid="{00000000-0004-0000-0000-00003A000000}"/>
    <hyperlink ref="T1" r:id="rId10" tooltip="Editar evidencia en Zajuna" xr:uid="{00000000-0004-0000-0000-00003B000000}"/>
    <hyperlink ref="U1" r:id="rId11" tooltip="Editar evidencia en Zajuna" xr:uid="{00000000-0004-0000-0000-00003C000000}"/>
    <hyperlink ref="V1" r:id="rId12" tooltip="Editar evidencia en Zajuna" xr:uid="{00000000-0004-0000-0000-00003D000000}"/>
    <hyperlink ref="W1" r:id="rId13" tooltip="Editar evidencia en Zajuna" xr:uid="{00000000-0004-0000-0000-00003E000000}"/>
    <hyperlink ref="L2" r:id="rId14" tooltip="Abrir evidencia en Zajuna" xr:uid="{00000000-0004-0000-0000-00008F000000}"/>
    <hyperlink ref="M2" r:id="rId15" tooltip="Abrir evidencia en Zajuna" xr:uid="{00000000-0004-0000-0000-000090000000}"/>
    <hyperlink ref="N2" r:id="rId16" tooltip="Abrir evidencia en Zajuna" xr:uid="{00000000-0004-0000-0000-000091000000}"/>
    <hyperlink ref="O2" r:id="rId17" tooltip="Abrir evidencia en Zajuna" xr:uid="{00000000-0004-0000-0000-000092000000}"/>
    <hyperlink ref="P2" r:id="rId18" tooltip="Abrir evidencia en Zajuna" xr:uid="{00000000-0004-0000-0000-000093000000}"/>
    <hyperlink ref="Q2" r:id="rId19" tooltip="Abrir evidencia en Zajuna" xr:uid="{00000000-0004-0000-0000-000094000000}"/>
    <hyperlink ref="R2" r:id="rId20" tooltip="Abrir evidencia en Zajuna" xr:uid="{00000000-0004-0000-0000-000095000000}"/>
    <hyperlink ref="S2" r:id="rId21" tooltip="Abrir evidencia en Zajuna" xr:uid="{00000000-0004-0000-0000-000096000000}"/>
    <hyperlink ref="T2" r:id="rId22" tooltip="Abrir evidencia en Zajuna" xr:uid="{00000000-0004-0000-0000-000097000000}"/>
    <hyperlink ref="U2" r:id="rId23" tooltip="Abrir evidencia en Zajuna" xr:uid="{00000000-0004-0000-0000-000098000000}"/>
    <hyperlink ref="V2" r:id="rId24" tooltip="Abrir evidencia en Zajuna" xr:uid="{00000000-0004-0000-0000-000099000000}"/>
    <hyperlink ref="W2" r:id="rId25" tooltip="Abrir evidencia en Zajuna" xr:uid="{00000000-0004-0000-0000-00009A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L5:W65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2025-11-11T21:09:53Z</dcterms:created>
  <dcterms:modified xsi:type="dcterms:W3CDTF">2025-11-13T16:04:26Z</dcterms:modified>
  <cp:category/>
</cp:coreProperties>
</file>